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66"/>
  <workbookPr codeName="ThisWorkbook" defaultThemeVersion="124226"/>
  <mc:AlternateContent xmlns:mc="http://schemas.openxmlformats.org/markup-compatibility/2006">
    <mc:Choice Requires="x15">
      <x15ac:absPath xmlns:x15ac="http://schemas.microsoft.com/office/spreadsheetml/2010/11/ac" url="https://d.docs.live.net/cf22f0499e802d06/Documenten/Heritage ^0 Architecture/EMERISDA/Decision Support Tool/"/>
    </mc:Choice>
  </mc:AlternateContent>
  <workbookProtection workbookAlgorithmName="SHA-512" workbookHashValue="yiRMr0UioMz6hmhgc3WdMYZpPitWpL/bLOnxBzl+7kJ0UeXpyVMVr+xgwxxEIgPs9rF6tcy6DRf6oqymjM3hIQ==" workbookSaltValue="AyNnTTTCMuAOe4M5EBvGxw==" workbookSpinCount="100000" lockStructure="1"/>
  <bookViews>
    <workbookView xWindow="240" yWindow="330" windowWidth="20115" windowHeight="7815"/>
  </bookViews>
  <sheets>
    <sheet name="Manual" sheetId="8" r:id="rId1"/>
    <sheet name="1. Likeliness" sheetId="4" r:id="rId2"/>
    <sheet name="2. Confirm" sheetId="5" r:id="rId3"/>
    <sheet name="3. Techniques" sheetId="1" r:id="rId4"/>
    <sheet name="4. Risks" sheetId="6" r:id="rId5"/>
    <sheet name="A. Attachments" sheetId="9" r:id="rId6"/>
    <sheet name="Dropdowns" sheetId="3" state="hidden" r:id="rId7"/>
    <sheet name="Answers12" sheetId="7" state="hidden" r:id="rId8"/>
    <sheet name="Answers3" sheetId="2" state="hidden" r:id="rId9"/>
  </sheets>
  <externalReferences>
    <externalReference r:id="rId10"/>
  </externalReferences>
  <definedNames>
    <definedName name="_xlnm.Print_Titles" localSheetId="8">Answers3!$1:$2</definedName>
    <definedName name="Q1_1">Dropdowns!$B$2:$B$4</definedName>
    <definedName name="Q1_2">Dropdowns!$C$2:$C$5</definedName>
    <definedName name="Q1_3">Dropdowns!$D$2:$D$5</definedName>
    <definedName name="Q2_1">Dropdowns!$E$2:$E$3</definedName>
    <definedName name="Q2_4">Dropdowns!$F$2:$F$4</definedName>
    <definedName name="Q2_5">Dropdowns!$G$2:$G$4</definedName>
    <definedName name="Q2_6">Dropdowns!$H$2:$H$4</definedName>
    <definedName name="yesno">[1]Sheet1!$A$1:$A$2</definedName>
    <definedName name="yesorno">Dropdowns!$A$2:$A$3</definedName>
  </definedNames>
  <calcPr calcId="171027" concurrentCalc="0"/>
</workbook>
</file>

<file path=xl/calcChain.xml><?xml version="1.0" encoding="utf-8"?>
<calcChain xmlns="http://schemas.openxmlformats.org/spreadsheetml/2006/main">
  <c r="B6" i="9" l="1"/>
  <c r="S14" i="1"/>
  <c r="R14" i="1"/>
  <c r="Q14" i="1"/>
  <c r="P14" i="1"/>
  <c r="O14" i="1"/>
  <c r="N14" i="1"/>
  <c r="M14" i="1"/>
  <c r="L14" i="1"/>
  <c r="K14" i="1"/>
  <c r="J14" i="1"/>
  <c r="I14" i="1"/>
  <c r="H14" i="1"/>
  <c r="G14" i="1"/>
  <c r="F14" i="1"/>
  <c r="E14" i="1"/>
  <c r="B11" i="4"/>
  <c r="B5" i="1"/>
  <c r="S23" i="1"/>
  <c r="R23" i="1"/>
  <c r="S22" i="1"/>
  <c r="R22" i="1"/>
  <c r="S20" i="1"/>
  <c r="R20" i="1"/>
  <c r="S19" i="1"/>
  <c r="R19" i="1"/>
  <c r="S18" i="1"/>
  <c r="R18" i="1"/>
  <c r="S17" i="1"/>
  <c r="R17" i="1"/>
  <c r="S16" i="1"/>
  <c r="R16" i="1"/>
  <c r="S15" i="1"/>
  <c r="R15" i="1"/>
  <c r="S12" i="1"/>
  <c r="R12" i="1"/>
  <c r="S11" i="1"/>
  <c r="R11" i="1"/>
  <c r="S10" i="1"/>
  <c r="R10" i="1"/>
  <c r="S8" i="1"/>
  <c r="R8" i="1"/>
  <c r="S7" i="1"/>
  <c r="R7" i="1"/>
  <c r="S6" i="1"/>
  <c r="R6" i="1"/>
  <c r="S5" i="1"/>
  <c r="R5" i="1"/>
  <c r="S4" i="1"/>
  <c r="R4" i="1"/>
  <c r="R28" i="1"/>
  <c r="S27" i="1"/>
  <c r="S26" i="1"/>
  <c r="S28" i="1"/>
  <c r="R27" i="1"/>
  <c r="R26" i="1"/>
  <c r="E4" i="1"/>
  <c r="F4" i="1"/>
  <c r="G4" i="1"/>
  <c r="H4" i="1"/>
  <c r="I4" i="1"/>
  <c r="J4" i="1"/>
  <c r="K4" i="1"/>
  <c r="L4" i="1"/>
  <c r="M4" i="1"/>
  <c r="N4" i="1"/>
  <c r="O4" i="1"/>
  <c r="P4" i="1"/>
  <c r="Q4" i="1"/>
  <c r="E5" i="1"/>
  <c r="F5" i="1"/>
  <c r="G5" i="1"/>
  <c r="H5" i="1"/>
  <c r="I5" i="1"/>
  <c r="J5" i="1"/>
  <c r="K5" i="1"/>
  <c r="L5" i="1"/>
  <c r="M5" i="1"/>
  <c r="N5" i="1"/>
  <c r="O5" i="1"/>
  <c r="P5" i="1"/>
  <c r="Q5" i="1"/>
  <c r="E6" i="1"/>
  <c r="F6" i="1"/>
  <c r="G6" i="1"/>
  <c r="H6" i="1"/>
  <c r="I6" i="1"/>
  <c r="J6" i="1"/>
  <c r="K6" i="1"/>
  <c r="L6" i="1"/>
  <c r="M6" i="1"/>
  <c r="N6" i="1"/>
  <c r="O6" i="1"/>
  <c r="P6" i="1"/>
  <c r="Q6" i="1"/>
  <c r="E7" i="1"/>
  <c r="F7" i="1"/>
  <c r="G7" i="1"/>
  <c r="H7" i="1"/>
  <c r="I7" i="1"/>
  <c r="J7" i="1"/>
  <c r="K7" i="1"/>
  <c r="L7" i="1"/>
  <c r="M7" i="1"/>
  <c r="N7" i="1"/>
  <c r="O7" i="1"/>
  <c r="P7" i="1"/>
  <c r="Q7" i="1"/>
  <c r="E8" i="1"/>
  <c r="F8" i="1"/>
  <c r="G8" i="1"/>
  <c r="H8" i="1"/>
  <c r="I8" i="1"/>
  <c r="J8" i="1"/>
  <c r="K8" i="1"/>
  <c r="L8" i="1"/>
  <c r="M8" i="1"/>
  <c r="N8" i="1"/>
  <c r="O8" i="1"/>
  <c r="P8" i="1"/>
  <c r="Q8" i="1"/>
  <c r="E10" i="1"/>
  <c r="F10" i="1"/>
  <c r="G10" i="1"/>
  <c r="H10" i="1"/>
  <c r="I10" i="1"/>
  <c r="J10" i="1"/>
  <c r="K10" i="1"/>
  <c r="L10" i="1"/>
  <c r="M10" i="1"/>
  <c r="N10" i="1"/>
  <c r="O10" i="1"/>
  <c r="P10" i="1"/>
  <c r="Q10" i="1"/>
  <c r="E11" i="1"/>
  <c r="F11" i="1"/>
  <c r="G11" i="1"/>
  <c r="H11" i="1"/>
  <c r="I11" i="1"/>
  <c r="J11" i="1"/>
  <c r="K11" i="1"/>
  <c r="L11" i="1"/>
  <c r="M11" i="1"/>
  <c r="N11" i="1"/>
  <c r="O11" i="1"/>
  <c r="P11" i="1"/>
  <c r="Q11" i="1"/>
  <c r="E12" i="1"/>
  <c r="F12" i="1"/>
  <c r="G12" i="1"/>
  <c r="H12" i="1"/>
  <c r="I12" i="1"/>
  <c r="J12" i="1"/>
  <c r="K12" i="1"/>
  <c r="L12" i="1"/>
  <c r="M12" i="1"/>
  <c r="N12" i="1"/>
  <c r="O12" i="1"/>
  <c r="P12" i="1"/>
  <c r="Q12" i="1"/>
  <c r="E15" i="1"/>
  <c r="F15" i="1"/>
  <c r="G15" i="1"/>
  <c r="H15" i="1"/>
  <c r="I15" i="1"/>
  <c r="J15" i="1"/>
  <c r="K15" i="1"/>
  <c r="L15" i="1"/>
  <c r="M15" i="1"/>
  <c r="N15" i="1"/>
  <c r="O15" i="1"/>
  <c r="P15" i="1"/>
  <c r="Q15" i="1"/>
  <c r="E16" i="1"/>
  <c r="F16" i="1"/>
  <c r="G16" i="1"/>
  <c r="H16" i="1"/>
  <c r="I16" i="1"/>
  <c r="J16" i="1"/>
  <c r="K16" i="1"/>
  <c r="L16" i="1"/>
  <c r="M16" i="1"/>
  <c r="N16" i="1"/>
  <c r="O16" i="1"/>
  <c r="P16" i="1"/>
  <c r="Q16" i="1"/>
  <c r="E17" i="1"/>
  <c r="F17" i="1"/>
  <c r="G17" i="1"/>
  <c r="H17" i="1"/>
  <c r="I17" i="1"/>
  <c r="J17" i="1"/>
  <c r="K17" i="1"/>
  <c r="L17" i="1"/>
  <c r="M17" i="1"/>
  <c r="N17" i="1"/>
  <c r="O17" i="1"/>
  <c r="P17" i="1"/>
  <c r="Q17" i="1"/>
  <c r="E18" i="1"/>
  <c r="F18" i="1"/>
  <c r="G18" i="1"/>
  <c r="H18" i="1"/>
  <c r="I18" i="1"/>
  <c r="J18" i="1"/>
  <c r="K18" i="1"/>
  <c r="L18" i="1"/>
  <c r="M18" i="1"/>
  <c r="N18" i="1"/>
  <c r="O18" i="1"/>
  <c r="P18" i="1"/>
  <c r="Q18" i="1"/>
  <c r="E19" i="1"/>
  <c r="F19" i="1"/>
  <c r="G19" i="1"/>
  <c r="H19" i="1"/>
  <c r="I19" i="1"/>
  <c r="J19" i="1"/>
  <c r="K19" i="1"/>
  <c r="L19" i="1"/>
  <c r="M19" i="1"/>
  <c r="N19" i="1"/>
  <c r="O19" i="1"/>
  <c r="P19" i="1"/>
  <c r="Q19" i="1"/>
  <c r="E20" i="1"/>
  <c r="F20" i="1"/>
  <c r="G20" i="1"/>
  <c r="H20" i="1"/>
  <c r="I20" i="1"/>
  <c r="J20" i="1"/>
  <c r="K20" i="1"/>
  <c r="L20" i="1"/>
  <c r="M20" i="1"/>
  <c r="N20" i="1"/>
  <c r="O20" i="1"/>
  <c r="P20" i="1"/>
  <c r="Q20" i="1"/>
  <c r="E22" i="1"/>
  <c r="F22" i="1"/>
  <c r="G22" i="1"/>
  <c r="H22" i="1"/>
  <c r="I22" i="1"/>
  <c r="J22" i="1"/>
  <c r="K22" i="1"/>
  <c r="L22" i="1"/>
  <c r="M22" i="1"/>
  <c r="N22" i="1"/>
  <c r="O22" i="1"/>
  <c r="P22" i="1"/>
  <c r="Q22" i="1"/>
  <c r="E23" i="1"/>
  <c r="F23" i="1"/>
  <c r="G23" i="1"/>
  <c r="H23" i="1"/>
  <c r="I23" i="1"/>
  <c r="J23" i="1"/>
  <c r="K23" i="1"/>
  <c r="L23" i="1"/>
  <c r="M23" i="1"/>
  <c r="N23" i="1"/>
  <c r="O23" i="1"/>
  <c r="P23" i="1"/>
  <c r="Q23" i="1"/>
  <c r="B24" i="5"/>
  <c r="B23" i="5"/>
  <c r="B22" i="5"/>
  <c r="B18" i="4"/>
  <c r="B12" i="5"/>
  <c r="B13" i="5"/>
  <c r="B20" i="1"/>
  <c r="B19" i="1"/>
  <c r="B23" i="1"/>
  <c r="B22" i="1"/>
  <c r="B18" i="1"/>
  <c r="B17" i="1"/>
  <c r="B16" i="1"/>
  <c r="B15" i="1"/>
  <c r="B14" i="1"/>
  <c r="B12" i="1"/>
  <c r="B11" i="1"/>
  <c r="B10" i="1"/>
  <c r="B8" i="1"/>
  <c r="B7" i="1"/>
  <c r="B6" i="1"/>
  <c r="B4" i="1"/>
  <c r="G26" i="1"/>
  <c r="K28" i="1"/>
  <c r="G27" i="1"/>
  <c r="I26" i="1"/>
  <c r="L28" i="1"/>
  <c r="F28" i="1"/>
  <c r="O26" i="1"/>
  <c r="Q28" i="1"/>
  <c r="M26" i="1"/>
  <c r="N27" i="1"/>
  <c r="J26" i="1"/>
  <c r="I28" i="1"/>
  <c r="E28" i="1"/>
  <c r="N28" i="1"/>
  <c r="Q26" i="1"/>
  <c r="M28" i="1"/>
  <c r="H26" i="1"/>
  <c r="M27" i="1"/>
  <c r="Q27" i="1"/>
  <c r="E27" i="1"/>
  <c r="P27" i="1"/>
  <c r="G28" i="1"/>
  <c r="P28" i="1"/>
  <c r="L27" i="1"/>
  <c r="I27" i="1"/>
  <c r="J28" i="1"/>
  <c r="E26" i="1"/>
  <c r="F27" i="1"/>
  <c r="O28" i="1"/>
  <c r="O27" i="1"/>
  <c r="F26" i="1"/>
  <c r="K27" i="1"/>
  <c r="H27" i="1"/>
  <c r="H28" i="1"/>
  <c r="P26" i="1"/>
  <c r="L26" i="1"/>
  <c r="K26" i="1"/>
  <c r="J27" i="1"/>
  <c r="N26" i="1"/>
</calcChain>
</file>

<file path=xl/sharedStrings.xml><?xml version="1.0" encoding="utf-8"?>
<sst xmlns="http://schemas.openxmlformats.org/spreadsheetml/2006/main" count="907" uniqueCount="433">
  <si>
    <t>0.</t>
  </si>
  <si>
    <t>Decision Support Tool</t>
  </si>
  <si>
    <t>This tool is developed to help to determine whether rising damp is present in a building, and to compare different possible interventions and find out which interventions could be suitable for your specific case. Benefits and risks of different interventions are also included.</t>
  </si>
  <si>
    <t>Manual</t>
  </si>
  <si>
    <t>The document consists of several sheets.</t>
  </si>
  <si>
    <t>Sheet 1 helps you to determine whether rising damp is likely to be the cause of problems in your specific case.</t>
  </si>
  <si>
    <t>Sheet 4 informs you about the risks of interventions, because new problems may occur as a result of the interventions, even if they are carried out successfully.</t>
  </si>
  <si>
    <t>1.</t>
  </si>
  <si>
    <t>Is it likely to be rising damp?</t>
  </si>
  <si>
    <t>Q1_1</t>
  </si>
  <si>
    <t>Where is the problem located?</t>
  </si>
  <si>
    <t>Q1_2</t>
  </si>
  <si>
    <t>Do you see one or more of these damage types?</t>
  </si>
  <si>
    <t>- Moist spots</t>
  </si>
  <si>
    <t>- Detachment of plaster, peeling of paint</t>
  </si>
  <si>
    <t>- Loss of cohesion of brick, stone and/or mortar</t>
  </si>
  <si>
    <t>- Efflorescence of salts</t>
  </si>
  <si>
    <t>Q1_3</t>
  </si>
  <si>
    <t>On which part of the wall do you see damage?</t>
  </si>
  <si>
    <t>Result</t>
  </si>
  <si>
    <t>2.</t>
  </si>
  <si>
    <t>Can rising damp be confirmed?</t>
  </si>
  <si>
    <t>Q2_1</t>
  </si>
  <si>
    <t>Did you take samples in an internal or an external wall?</t>
  </si>
  <si>
    <t>Q2_2</t>
  </si>
  <si>
    <t>Is the MC in depth, in the lower part of the wall, (much) higher than the HMC?</t>
  </si>
  <si>
    <t>Q2_3</t>
  </si>
  <si>
    <t>Is the MC, in depth, decreasing with height?</t>
  </si>
  <si>
    <t>Please fill out these questions if you have sampled in an external wall</t>
  </si>
  <si>
    <t>Q2_4</t>
  </si>
  <si>
    <t>Is there a good drainage of rain water?</t>
  </si>
  <si>
    <t>Q2_5</t>
  </si>
  <si>
    <t>Q2_6</t>
  </si>
  <si>
    <t>working principle &gt;</t>
  </si>
  <si>
    <t>Based on reduction of water flux in ingress</t>
  </si>
  <si>
    <t>Based on reduction of wall sorptivity</t>
  </si>
  <si>
    <t>Based on evaporation increase</t>
  </si>
  <si>
    <t>Based on electrokinetic phenomena</t>
  </si>
  <si>
    <t>Additional/alternative methods, treat symptoms</t>
  </si>
  <si>
    <t>These methods are supposed to reduce rising damp by making water transport through the wall more difficult or even impossible.</t>
  </si>
  <si>
    <t>These methods are supposed to reduce rising damp by increasing evaporation of the water already present in the wall. The source of the moisture is not altered.</t>
  </si>
  <si>
    <t>These methods are supposed to reduce rising damp by changing the behaviour of water in the wall.</t>
  </si>
  <si>
    <t>situation v</t>
  </si>
  <si>
    <t>solution &gt;</t>
  </si>
  <si>
    <t>Sub-soil drains</t>
  </si>
  <si>
    <t>Mechanical interruption</t>
  </si>
  <si>
    <t>Chemical damp-proofing</t>
  </si>
  <si>
    <t>Wall base ventilation</t>
  </si>
  <si>
    <t>Thermal methods</t>
  </si>
  <si>
    <t>Active electro-osmosis</t>
  </si>
  <si>
    <t>Passive electro-osmosis</t>
  </si>
  <si>
    <t>Take no action</t>
  </si>
  <si>
    <t>Salt blocking plasters</t>
  </si>
  <si>
    <t>Description</t>
  </si>
  <si>
    <t>Owner requirements</t>
  </si>
  <si>
    <t>Wall characteristics</t>
  </si>
  <si>
    <t>MC/HMC/damage</t>
  </si>
  <si>
    <t>Number of "Risk"</t>
  </si>
  <si>
    <t>Number of "Attention"</t>
  </si>
  <si>
    <t>Number of "OK"</t>
  </si>
  <si>
    <t>Accept rising damp, treat only symptoms</t>
  </si>
  <si>
    <t>Risks</t>
  </si>
  <si>
    <t>Risk of enhanced salt decay after intervention</t>
  </si>
  <si>
    <t>Attention! During the initial drying of the wall, salts that are already present in the wall will be transported towards the surface and crystallise. However, if the solution is effective and moisture transport is reduced sufficiently, the transport of salts stops after the wall has dried.</t>
  </si>
  <si>
    <t>Risk! Increasing the evaporation rate means that transport of moisture and salts in the wall is not reduced and often even increased. The maximum rise level of the rising damp should be lower, but in the lower part of the wall, the process will continue at a higher rate than it did before. In the case that soluble salts are coming with the rising damp, the result can be an increase of salt efflorescences and possibly cryptoflorescences in this area. However, depending on the location and use of the room, the new situation might be favourable.</t>
  </si>
  <si>
    <t>Attention: salts might crystallise behind the new layer, causing it to come off or to crack.</t>
  </si>
  <si>
    <t>Risk of higher moisture content and salt content after intervention</t>
  </si>
  <si>
    <t>OK: inflow of both moisture and salts should be reduced.</t>
  </si>
  <si>
    <t>Risk: masonry BELOW the interruption will be almost completely saturated. Damage is likely to increase in this area.</t>
  </si>
  <si>
    <t>Attention: inflow of moisture and salts not changed. Moisture evaporates, but salt content will continue to increase like it would without intervention.</t>
  </si>
  <si>
    <t>Risk of biological growth appearing or increasing after intervention</t>
  </si>
  <si>
    <t>Risk of cracks after intervention</t>
  </si>
  <si>
    <t>Risk: the intervention involves structural changes to the masonry, with possible prejudice for its structural integrity.</t>
  </si>
  <si>
    <t>Risk of effects of rising damp moving to a different location after intervention</t>
  </si>
  <si>
    <t>Risk of an intervention making it impossible to retreat rising damp, should the first intervention be insufficient</t>
  </si>
  <si>
    <t>Risk of the intervention having no effect whatsoever</t>
  </si>
  <si>
    <t>yesno</t>
  </si>
  <si>
    <t>Yes</t>
  </si>
  <si>
    <t>Basement</t>
  </si>
  <si>
    <t>Bottom</t>
  </si>
  <si>
    <t>Internal wall</t>
  </si>
  <si>
    <t>No</t>
  </si>
  <si>
    <t>Ground Floor</t>
  </si>
  <si>
    <t>Top</t>
  </si>
  <si>
    <t>External wall</t>
  </si>
  <si>
    <t>Higher Floor</t>
  </si>
  <si>
    <t>Everywhere</t>
  </si>
  <si>
    <t>I don't know</t>
  </si>
  <si>
    <t>Local, no recognisable pattern</t>
  </si>
  <si>
    <t>ANSWERS Q1: IS RISING DAMP LIKELY?</t>
  </si>
  <si>
    <t>MIGHT BE RISING DAMP. The location of damage on the upper part of the wall is not very typical, but in a basement, very well possible. For example, it could be that the masonry at a lower level is completely saturated, and that damage appears at the evaporation front higher up. However, there might also be different moisture sources. For example, in an earth retaining wall, at the level of the ground surface, insufficient rain water drainage could allow water to go into the masonry and evaporate (and provide damage) on the interior side. To be certain, measurements are required. Please proceed to step 2.</t>
  </si>
  <si>
    <t>MIGHT BE RISING DAMP. The location of damage on the upper part of the wall is not very typical, although not impossible for rising damp. Please think if there could be any other source of moisture at the height of the damage or just above, such as a (possibly leaking or overflowing) gutter or drain. If there is no other source of moisture, it's worth performing measurements to assess rising damp - please proceed to step 2.</t>
  </si>
  <si>
    <t>MIGHT BE RISING DAMP. However, there are also other possibilities. If it's an earth retaining wall, it could be ground water moving through the wall horizontally. If it's an interior (not earth retaining) wall, it's worth checking if there could be any moisture source from above, such as a leaking drain. If these are not apparent, the next step is to assess if rising damp is present by performing measurements. Please proceed to step 2.</t>
  </si>
  <si>
    <t>MIGHT BE RISING DAMP. However, it's worth looking at other possibilities as well. If the entire surface is wet or damaged, it is possible that moisture is not (only) coming from rising damp. For example, there could be penetration of rain water ('doorslaand vocht') if it's an exterior wall. If other moisture sources are not present, it's worth performing measurements to assess rising damp. Please proceed to step 2.</t>
  </si>
  <si>
    <t>MIGHT BE RISING DAMP. However, there are also other possibilities. If it's an earth retaining wall, it could be ground water moving through the wall horizontally. Also, it's worth checking if there are other possible moisture sources (drains etc.) close to the locations of the damage, both for interior and exterior walls. If no external moisture source is apparent, please proceed to step 2.</t>
  </si>
  <si>
    <t>MIGHT BE RISING DAMP. It could be that rising damp is present in the entire wall, but so far, damage is only visible on part of the wall. However, it is also possible that different moisture sources, such as leaking gutters or drains, are present. If these are not apparent, it's wordt performing measurements to assess rising damp. Please proceed to step 2.</t>
  </si>
  <si>
    <t>No damage</t>
  </si>
  <si>
    <t>NO RISING DAMP. You've answered that there is no damage visible on this wall. If there's no damage, there's no use applying any kind of method. Why did you even start this form?</t>
  </si>
  <si>
    <t>NO RISING DAMP. Rising damp is usually not present at higher levels. Please confirm if there are any other possible sources of moisture, such as penetration of rain water, a leakage (from a gutter, drain or window).</t>
  </si>
  <si>
    <t>ANSWERS Q2: IS RISING DAMP CONFIRMED?</t>
  </si>
  <si>
    <t>Because you have sampled from an INTERNAL wall, it is not necessary to fill out the following questions. Please proceed to sheet 3.</t>
  </si>
  <si>
    <t>Because you have sampled from an EXTERNAL wall, please fill out the following questions, as there might be other moisture sources present that can influence your situation and preferred solution(s).</t>
  </si>
  <si>
    <t>MC &gt; HMC YES</t>
  </si>
  <si>
    <t>MC &gt; HMC NO</t>
  </si>
  <si>
    <t>MC height YES</t>
  </si>
  <si>
    <t>MC height NO</t>
  </si>
  <si>
    <t>PROBABLY NOT RISING DAMP. There is no proof of an active moisture source and no indication that moisture is transported upwards from the lower part of the wall.</t>
  </si>
  <si>
    <t>Don't know</t>
  </si>
  <si>
    <t>Good rain water drainage</t>
  </si>
  <si>
    <t>- Rain water is properly drained, so this should not be a problem.</t>
  </si>
  <si>
    <t>- Improving drainage of rain water would prevent it from entering the wall, which could reduce the problem significantly.</t>
  </si>
  <si>
    <t>- If drainage of rainwater is insufficient, some of the excess water might enter the wall and result in damage similar to rising damp.</t>
  </si>
  <si>
    <t>Wel ingevuld</t>
  </si>
  <si>
    <t>The following information could be relevant for you:</t>
  </si>
  <si>
    <t>Niet ingevuld</t>
  </si>
  <si>
    <t>Please fill out the questions above to obtain a result.</t>
  </si>
  <si>
    <t>OWNER REQUIREMENTS</t>
  </si>
  <si>
    <t>Is it acceptable to have to do maintenance to keep the method working?</t>
  </si>
  <si>
    <t>yes</t>
  </si>
  <si>
    <t>OK</t>
  </si>
  <si>
    <t>no</t>
  </si>
  <si>
    <t>Do I need to stop rising damp completely?</t>
  </si>
  <si>
    <t>Do you have a large budget available for this intervention (initial costs + operation + maintenance)?</t>
  </si>
  <si>
    <t>Is it acceptable if you cannot use the room for some time while/after the intervention is carried out?</t>
  </si>
  <si>
    <t>Is aesthetic damage (e.g. efflorescence, moist spots, biological growth) acceptable?</t>
  </si>
  <si>
    <t>OK: salt efflorescence above barrier is likely while drying, the part below the barrier will be almost completely saturated.</t>
  </si>
  <si>
    <t>OK: no restriction</t>
  </si>
  <si>
    <t>Is a change of appearance of the wall acceptable due to the intervention?</t>
  </si>
  <si>
    <t>Is loss of original material acceptable?</t>
  </si>
  <si>
    <t>WALL CHARACTERISTICS ( site characteristics)</t>
  </si>
  <si>
    <t>Does the masonry consist of regular/straight courses (both outer &amp; inner masonry)?</t>
  </si>
  <si>
    <t>Is the wall thicker than ca. 40 cm?</t>
  </si>
  <si>
    <t>Is a finishing (e.g. water repellent, paint, veneer wall) hindering drying?</t>
  </si>
  <si>
    <t>Is it an underground, earth retaining wall?</t>
  </si>
  <si>
    <t>Are there large voids/cracks in the masonry or are there multiple leaves?</t>
  </si>
  <si>
    <t xml:space="preserve">Attention: </t>
  </si>
  <si>
    <t>Is it a cavity wall?</t>
  </si>
  <si>
    <t>MC &amp; HMC</t>
  </si>
  <si>
    <t>Is the saturation &gt; 80 %?</t>
  </si>
  <si>
    <t>Is the HMC higher than ca. 5%?</t>
  </si>
  <si>
    <t>Salt accumulating plasters</t>
  </si>
  <si>
    <t>Salt transporting plasters</t>
  </si>
  <si>
    <t>Interventions that take place outside of the masonry, preventing moisture from entering the wall.</t>
  </si>
  <si>
    <t>An external drain along the base of the masonry.</t>
  </si>
  <si>
    <t>An impermeable layer, inserted into the masonry.</t>
  </si>
  <si>
    <t>Injection of a product into the masonry.</t>
  </si>
  <si>
    <t>OK; no maintenance is required.</t>
  </si>
  <si>
    <t>OK. Expect to have to clean the openings evey so often, so the airflow is not blocked.</t>
  </si>
  <si>
    <t>OK. In case of active ventilation, the devices might need maintenance.</t>
  </si>
  <si>
    <t>OK.</t>
  </si>
  <si>
    <t>OK. Be aware that the effectiveness of the method might decrease when the water level decreases.</t>
  </si>
  <si>
    <t>OK. Depending on wall finishing and MC/HMC, some damage might re-occur to the wall finishing.</t>
  </si>
  <si>
    <t>OK. Be aware that, depending on the salt load, the plaster might detach over time.</t>
  </si>
  <si>
    <t>OK; expect to replace the plaster in 5-8 years, depending on salt load.</t>
  </si>
  <si>
    <t>OK; expect to see some salt crystallisation at the surface after some time. The salt can be brushed off.</t>
  </si>
  <si>
    <t>OK; be aware that, depending on the execution, the drains might need to be cleaned.</t>
  </si>
  <si>
    <t>Attention; depending on the execution, the drains might need to be cleaned.</t>
  </si>
  <si>
    <t>Attention; expect to have to clean the openings every so often, so the airflow is not blocked.</t>
  </si>
  <si>
    <t>Attention; in case of active ventilation, the devices might need maintenance.</t>
  </si>
  <si>
    <t>Attention: depending on heating method, device might need maintenance.</t>
  </si>
  <si>
    <t>OK; depending on heating method, device might need maintenance.</t>
  </si>
  <si>
    <t>Attention: electric device might need maintenance. The effectiveness of the method might decrease when the water level decreases.</t>
  </si>
  <si>
    <t>Attention: electric device. Does it need maintenance?</t>
  </si>
  <si>
    <t>Attention; because the problem is not solved, damage might occur that needs maintenance and could have been prevented.</t>
  </si>
  <si>
    <t>Attention: depending on wall finishing and MC/HMC, some damage might re-occur to the wall finishing.</t>
  </si>
  <si>
    <t>Attention: be aware that, depending on the salt load, the plaster might detach over time.</t>
  </si>
  <si>
    <t>Attention: expect to replace the plaster in 5-8 years, depending on salt load.</t>
  </si>
  <si>
    <t>Attention: expect to see some salt crystallisation at the surface after some time. The salt can be brushed off.</t>
  </si>
  <si>
    <t>Attention: the AC needs maintenance. But if an AC system is installed anyway, there is no additional maintenance.</t>
  </si>
  <si>
    <t>OK; the AC needs maintenance. But if an AC system is installed anyway, there is no additional maintenance.</t>
  </si>
  <si>
    <t>Attention: the method can work but there is little experience in practice.</t>
  </si>
  <si>
    <t>OK; rising damp is completely stopped above the level of the interruption.</t>
  </si>
  <si>
    <t>Risk: this method is not meant to stop rising damp.</t>
  </si>
  <si>
    <t>Risk: the situation is not changed.</t>
  </si>
  <si>
    <t>OK; the method should decrease the problem of rising damp.</t>
  </si>
  <si>
    <t>OK; keep in mind that the effectiveness of the method depends on many factors.</t>
  </si>
  <si>
    <t>OK; be aware that the effectiveness of these methods is very low. There are even cases of the situation getting worse after application.</t>
  </si>
  <si>
    <t>OK; be aware that this method is not meant to stop rising damp.</t>
  </si>
  <si>
    <t>OK; keep in mind that there is little practical experience with this method.</t>
  </si>
  <si>
    <t>OK; be aware that no objective measurements are available that indicate any effect whatsoever.</t>
  </si>
  <si>
    <t>OK; relatively high initial costs but no running costs or maintenance.</t>
  </si>
  <si>
    <t>OK; moderate initial costs and no running costs or maintenance.</t>
  </si>
  <si>
    <t>OK; apart from initial costs, take into account the running costs mechanical ventilation devices.</t>
  </si>
  <si>
    <t xml:space="preserve">OK; apart from high initial costs, expect high running costs as well. </t>
  </si>
  <si>
    <t>OK; apart from initial costs, expect limited running costs (electric power) as well.</t>
  </si>
  <si>
    <t>OK; no costs at all.</t>
  </si>
  <si>
    <t>OK; after application, there are no additional costs. However, if damage occurs to the wall finishing, repairs are needed.</t>
  </si>
  <si>
    <t>Attention; relatively high initial costs but no running costs or maintenance.</t>
  </si>
  <si>
    <t>OK; moderate initial costs but no running costs or maintenance.</t>
  </si>
  <si>
    <t>Attention; apart from initial costs, take into account the running costs for the mechanical ventilation devices.</t>
  </si>
  <si>
    <t xml:space="preserve">Risk; apart from high initial costs, expect high running costs as well. </t>
  </si>
  <si>
    <t>OK; after application, there are no additional costs. However, expect to clean the wall surface regularly.</t>
  </si>
  <si>
    <t>Attention; apart from initial costs, expect limited running costs (electric power) as well.</t>
  </si>
  <si>
    <t>OK; the intervention is on the outside and the wall is not affected.</t>
  </si>
  <si>
    <t>Attention: during intervention (often 1 day) you can not use the room. Depending on the product/solvent, you may not be able to use the room for a few weeks.</t>
  </si>
  <si>
    <t>OK; the intervention does not take long to carry out.</t>
  </si>
  <si>
    <t>Attention: depends on the chosen method.</t>
  </si>
  <si>
    <t>Attention: during the intervention, you can not use the room.</t>
  </si>
  <si>
    <t>OK; the intervention is 'plug-and-play'.</t>
  </si>
  <si>
    <t>OK; keep in mind that the intervention is quite rigorous.</t>
  </si>
  <si>
    <t>OK; be aware that, depending on the product/solvent, you may not be able to use the room for a few weeks.</t>
  </si>
  <si>
    <t>OK; depends on the chosen method.</t>
  </si>
  <si>
    <t>OK; during the intervention, you can not use the room.</t>
  </si>
  <si>
    <t>OK; problems should decrease but will probably not disappear completely.</t>
  </si>
  <si>
    <t>OK; damage patterns will not change much.</t>
  </si>
  <si>
    <t>OK; damage patterns will not change much. Be aware that damage might increase when soluble salts are present!</t>
  </si>
  <si>
    <t>OK; no change expected in damage.</t>
  </si>
  <si>
    <t>OK. Depending on wall finishing and MC/HMC, wall finishing might detach after some time.</t>
  </si>
  <si>
    <t>Attention: as rising damp is not stopped completely, the method needs to be combined with a plaster layer to prevent visible damage.</t>
  </si>
  <si>
    <t>Attention: no change expected in damage.</t>
  </si>
  <si>
    <t>Attention: depends on the chosen method and the presence of salts.</t>
  </si>
  <si>
    <t>OK; the wall is not changed. Depending on execution, there might be a zone with gravel or metal grid adjacent to the wall.</t>
  </si>
  <si>
    <t>Attention: wall finishings (plasters etc) will have to be repaired. On a bare brick wall, a horizontal line will remain visible.</t>
  </si>
  <si>
    <t>Attention: holes are drilled in the wall. The holes will be filled, but will remain visible on a bare wall. If a plaster layer is present, this needs to be repaired.</t>
  </si>
  <si>
    <t>Risk: the siphons are in sight, changing the appearance of the wall.</t>
  </si>
  <si>
    <t>OK; the wall itself is not changed. Depending on execution, mechanical ventilation devices might be visible.</t>
  </si>
  <si>
    <t>Attention: depends on method.</t>
  </si>
  <si>
    <t>Attention: electrodes are in sight. A plaster layer can be applied to hide them.</t>
  </si>
  <si>
    <t>Attention: the device is in sight. The wall itself is not changed.</t>
  </si>
  <si>
    <t>OK; no changes.</t>
  </si>
  <si>
    <t>Attention: only if the existing wall finish is similar.</t>
  </si>
  <si>
    <t>OK; expect to repair wall finishings. On a bare brick wall, a horizontal line will remain visible.</t>
  </si>
  <si>
    <t>OK; expect to repair wall finishings. On a bare brick wall, the repaired injection holes will remain visible.</t>
  </si>
  <si>
    <t>OK. The siphons are in sight, changing the appearance of the wall.</t>
  </si>
  <si>
    <t>OK; depends on method.</t>
  </si>
  <si>
    <t>OK: electrodes are in sight. A plaster layer can be applied to hide them.</t>
  </si>
  <si>
    <t>OK; the device is in sight. The wall itself is not changed.</t>
  </si>
  <si>
    <t>OK; the wall is not changed. The intervention takes place outside.</t>
  </si>
  <si>
    <t>Risk: some original material is lost.</t>
  </si>
  <si>
    <t>OK; the wall itself is not changed, depending on execution.</t>
  </si>
  <si>
    <t>Attention: depends on the method.</t>
  </si>
  <si>
    <t>Attention: depends on the method. If electrodes are inserted into the wall (most effective solution), some original material is lost.</t>
  </si>
  <si>
    <t>OK; the wall is not changed.</t>
  </si>
  <si>
    <t>Attention: depends on existing wall finish and execution.</t>
  </si>
  <si>
    <t>Attention: depends on existing plaster layers.</t>
  </si>
  <si>
    <t>OK; loss of material depends on existing wall finish and execution.</t>
  </si>
  <si>
    <t>OK; if electrodes are inserted into the wall (most effective solution), some original material is lost.</t>
  </si>
  <si>
    <t>OK; result depends on the method applied.</t>
  </si>
  <si>
    <t>OK; be aware that some original material is lost.</t>
  </si>
  <si>
    <t>Are you looking for an intervention that can be easily undone (reversible)?</t>
  </si>
  <si>
    <t>OK; drains can be removed. The wall is not changed.</t>
  </si>
  <si>
    <t>Risk: can not be undone. Even if the interruption is removed, the cut in the wall remains.</t>
  </si>
  <si>
    <t>Risk: can not be undone. The chemicals can not be removed from the masonry.</t>
  </si>
  <si>
    <t>Risk: can not be undone. The siphons can be easily removed, but the holes remain.</t>
  </si>
  <si>
    <t>Attention: the intervention can be undone but it leaves marks.</t>
  </si>
  <si>
    <t>OK; can easily be undone.</t>
  </si>
  <si>
    <t>OK; be aware that the intervention can not be undone.</t>
  </si>
  <si>
    <t>OK: the intervention can be undone but it leaves marks.</t>
  </si>
  <si>
    <t>Attention: consider that the drains (removal of soil) might affect the stability of the wall.</t>
  </si>
  <si>
    <t>Risk: intervention might endanger structural integrity. Not applicible in seismic area. Might create 'sliding plane' in the wall!</t>
  </si>
  <si>
    <t>Attention: a substantial part of the section is removed by drilling the holes.</t>
  </si>
  <si>
    <t>Attention: depending on execution, consider the stability of the wall (removal of adjacent soil might be a problem).</t>
  </si>
  <si>
    <t>OK; no effect on structural properties.</t>
  </si>
  <si>
    <t>OK; very little effect on structural properties.</t>
  </si>
  <si>
    <t>OK; be aware that the drains (removal of soil) might affect the stability of the wall.</t>
  </si>
  <si>
    <t>OK; be aware that the intervention has a large effect on the structural properties of the wall.</t>
  </si>
  <si>
    <t>OK; be aware that the intervention has an effect on the structural properties of the wall (because of the holes that are drilled).</t>
  </si>
  <si>
    <t>OK; be aware that removal of soil might affect the stability of the wall.</t>
  </si>
  <si>
    <t>OK; not relevant for this intervention.</t>
  </si>
  <si>
    <t>Risk: difficult to apply if there's no straight horizontal joint. In soft brick, a slab can be inserted through the bricks, but the result will not look very nice.</t>
  </si>
  <si>
    <t>Attention: difficult to create nice horizontal zone. Result also depends on the size of masonry blocks.</t>
  </si>
  <si>
    <t>OK; if a straight horizontal joint is present, the intervention can usually be carried out successfully.</t>
  </si>
  <si>
    <t>OK; depending on the size of the masonry blocks.</t>
  </si>
  <si>
    <t>OK: it looks nicer if all siphons are at regular intervals and at the same height.</t>
  </si>
  <si>
    <t>OK: effectiveness will not change, but it looks nicer if all siphons are at regular intervals and at the same height.</t>
  </si>
  <si>
    <t>Risk: dangerous to apply in a thick wall because of structural risks.</t>
  </si>
  <si>
    <t>Attention: in thick walls, it is necessary to apply the product from both sides.</t>
  </si>
  <si>
    <t>OK; be aware that the increase of evaporation will be less in case of a thick wall. In other words, the thicker the wall, the lower the effectivity.</t>
  </si>
  <si>
    <t>OK; be aware that the effectivity is lower in case of a thicker wall.</t>
  </si>
  <si>
    <t>OK; no change in effectivity of the intervention.</t>
  </si>
  <si>
    <t>OK; the new holes even provide a way for moisture to escape through the wall finishing.</t>
  </si>
  <si>
    <t>Attention: depending on the type of finishing, evaporation is reduced and the intervention will be (much) less effective.</t>
  </si>
  <si>
    <t>OK; be aware that, depending on the type of finishing that is present, salts may not be able to leave the masonry.</t>
  </si>
  <si>
    <t>OK; the method depends on evaporation of moisture.</t>
  </si>
  <si>
    <t>OK; the intervention will involve removal of (part of) the soil adjacent to the wall.</t>
  </si>
  <si>
    <t>Attention: only in combination with exterior water proof layer. Take care with shear forces of adjacent ground.</t>
  </si>
  <si>
    <t>Attention: only in combination with exterior water proof layer.</t>
  </si>
  <si>
    <t>Risk: can not be used underground.</t>
  </si>
  <si>
    <t>OK, no restriction.</t>
  </si>
  <si>
    <t>OK, no restriction (we think).</t>
  </si>
  <si>
    <t>OK, no change to the wall.</t>
  </si>
  <si>
    <t>Attention: take care to ensure that the product can spread and react as intended. The more voids there are in the wall, the more difficult it is to achieve good results.</t>
  </si>
  <si>
    <t>Attention: the two leafs need to be treated separately.</t>
  </si>
  <si>
    <t>Risk: most products will not react properly if the wall is too moist.</t>
  </si>
  <si>
    <t>Attention: can be done, but expect damage/maintenance often.</t>
  </si>
  <si>
    <t>Risk: will not work properly. Plaster will detach.</t>
  </si>
  <si>
    <t>Attention: expect damage/maintenance often.</t>
  </si>
  <si>
    <t>- Biological growth and/or mould</t>
  </si>
  <si>
    <t>These methods do not reduce rising damp, but can be applied as additional measures (combined with a method from the other categories). The methods can be used to make rising damp less visible and/or 'hide' the problems, for example in situations where aesthetic damage is not acceptable.</t>
  </si>
  <si>
    <t>Green for a technique that can be safely applied</t>
  </si>
  <si>
    <t>Yellow for a technique that can be applied, but where special care has to be taken</t>
  </si>
  <si>
    <t>Attention: the effectiveness of this method depends on several factors. It is advised to check the effectiveness 6-12 months after the intervention.</t>
  </si>
  <si>
    <t>Risk: this method is not meant to stop rising damp completely but to reduce the MC in the wall. The effectiveness of this method is low.</t>
  </si>
  <si>
    <t>Attention: the principle is reliable but there are several limits and there is only very little experience in practice.</t>
  </si>
  <si>
    <t>Risk: the effectiveness of this method has not scientifically been proven.</t>
  </si>
  <si>
    <t>Risk; very high initial costs but no running costs or maintenance.</t>
  </si>
  <si>
    <t>OK; after application, there are no additional costs. However, the service life of the plaster might be considerably reduced.</t>
  </si>
  <si>
    <t>Attention; after application, there are no additional costs. However, the service life of the plaster might be considerably reduced.</t>
  </si>
  <si>
    <t>Attention: during the intervention, you can not use any rooms adjacent to the treated wall. After application, the rooms can be used again.</t>
  </si>
  <si>
    <t>OK; the intervention is on the outside.</t>
  </si>
  <si>
    <t>Attention: during placing of the electrodes and device, you might not be able to use the room.</t>
  </si>
  <si>
    <t>Attention: as rising damp is not stopped completely, it might be necessary to combine the methodb with a special plaster to prevent visible damage.</t>
  </si>
  <si>
    <t>Attention: during drying of the wall, in the case salts are present, salt efflorescence or damage might occur above the level of the mechanical interruption, due to drying of the wall. Once the wall is dry, this process will stop. If this is not acceptable, combine the intervention with a special plaster layer.</t>
  </si>
  <si>
    <t>Attention: during drying of the wall, in the case salts are present, salt efflorescence or damage might occur above the level of the chemical interruption, due to drying of the wall. Once the wall is dry, this process will stop. If this is not acceptable, combine the intervention with a special plaster layer.</t>
  </si>
  <si>
    <t>Risk; if salts are present, the evaporation increase might lead to an increase of efflorescences and/or salt damage.</t>
  </si>
  <si>
    <t>Risk; moist spots will probably reappear. If salts are present, efflorescence and/or salt damage is likely to occur.</t>
  </si>
  <si>
    <t>Please collect powder samples according to the provided guidelines. If possible, collect samples from an internal wall WITH FOUNDATION. Otherwise, collect samples from an external wall WITH FOUNDATION. In any case, be sure to collect multiple samples at several heights along a vertical profile, and at several depths. Determine MC and HMC for all samples.</t>
  </si>
  <si>
    <t>Are the foundations below ground water level?</t>
  </si>
  <si>
    <t>RISING DAMP MIGHT BE PRESENT, but this is definitely not the only moisture source. The MC distribution suggests that there is an active moisture source, but that there is no capillary rising moisture. Most likely, there is a different problem (e.g. leakage), or a combination of rising damp and a different problem.</t>
  </si>
  <si>
    <t>COULD VERY WELL BE RISING DAMP. The moisture distribution in the wall suggests that moisture is indeed transported from below and that there must be an active moisture source other than hygroscopicity of the salts possibly present in the wall.</t>
  </si>
  <si>
    <t>MIGHT BE RISING DAMP. The moisture distribution suggests an upward movement of moisture, but there is no proof of an active moisture source other than hygroscopicity from present salts. An intervention against rising damp might not be effective to solve the problem.</t>
  </si>
  <si>
    <t>Foundations in ground water</t>
  </si>
  <si>
    <t>- The foundations of the wall are not in the ground water. However, capillary transport of moisture through the soil and the wall might still cause rising damp.</t>
  </si>
  <si>
    <t>- The foundations of the wall are in the ground water, so they are permanently saturated. From the base, capillary transport causes moisture to 'climb' up in the wall up to the point where it evaporates.</t>
  </si>
  <si>
    <t>- If the foundations are in the ground water, they are permanently saturated and there will be moisture transport upwards through the wall. However, even if the foundations are not in the ground water, capillary transport through the soil might still cause rising damp.</t>
  </si>
  <si>
    <t>Attention: biological growth (f.i. fungi) might appear on top of the new layer or on the interface between the new layer and the substrate. There might be health risks and/or a strange smell.</t>
  </si>
  <si>
    <t>Is the wall in poor structural condition and/or is there seismic activity?</t>
  </si>
  <si>
    <t>Sheet 2 helps to confirm if rising damp is actually present, by interpreting MC and HMC results.</t>
  </si>
  <si>
    <t>Sheet 3 combines case-specific characteristics (user requirements, heritage issues, wall characteristics, problem severity) with information regarding possible interventions, resulting in one or more suitable interventions. The sheet doesn't suggest or prescribe one solution, but makes it easier to compare different solutions.</t>
  </si>
  <si>
    <t>The sheets present questions that the user can answer  with 'Yes' or 'No'. Depending on the answer, the sheet will produce a result for each of the available interventions. There are three categories:</t>
  </si>
  <si>
    <t>Red for a technique that has limitations with respect to that particular aspect.</t>
  </si>
  <si>
    <t>Knapen Siphons &amp; Schrijver stones</t>
  </si>
  <si>
    <t>Veneer walls, tiles and  impermeable layers</t>
  </si>
  <si>
    <t>Air Conditioning and/or dehumidification of air</t>
  </si>
  <si>
    <t>RISING DAMP IS POSSIBLE. If it's an interior (not earth-retaining) wall, the location of damage in the lower part of the wall matches the typical pattern for rising damp. If it's an exterior (earth retaining) wall, there could also be rising damp, but it could also be ground water which is coming through the wall horizontally. In any case, measurements are required to be certain if rising damp is present. Please proceed to step 2.</t>
  </si>
  <si>
    <t>RISING DAMP IS POSSIBLE. The location of damage, on the ground floor and in the lower part of the wall, matches the typical pattern for rising damp. However, to be certain that rising damp is present, measurements are required. Please proceed to step 2.</t>
  </si>
  <si>
    <t>'Electro-kybernetic' and similar methods</t>
  </si>
  <si>
    <t>Background Information</t>
  </si>
  <si>
    <t>The Decision Support Tool is designed to make the comparison of different methods against rising damp easier. However, some of the questions asked in the tool may require some additional information.</t>
  </si>
  <si>
    <t>Types of damage</t>
  </si>
  <si>
    <t>Common damage types in case of rising damp are:</t>
  </si>
  <si>
    <t>Moist spots</t>
  </si>
  <si>
    <t>Detachment of plaster</t>
  </si>
  <si>
    <t>Peeling of paint</t>
  </si>
  <si>
    <t>Loss of cohesion</t>
  </si>
  <si>
    <t>Efflorescence</t>
  </si>
  <si>
    <t>Crypto-florescence</t>
  </si>
  <si>
    <t>Biological growth</t>
  </si>
  <si>
    <t>Areas of the wall surface that look and/or feel wet</t>
  </si>
  <si>
    <t>The plaster is no longer attached to the substrate, or the plaster loses cohesion itself</t>
  </si>
  <si>
    <t>The paint is no longer attached to the substrate, or loses cohesion itself</t>
  </si>
  <si>
    <t>The brick, stone or mortar is powdering, sanding or crumbling, or the top layer of the material is being pushed off</t>
  </si>
  <si>
    <t>Deposit of soluble salts on the surface of the wall</t>
  </si>
  <si>
    <t>Deposit of soluble salts underneath the surface of the wall</t>
  </si>
  <si>
    <t>Locations of damage</t>
  </si>
  <si>
    <t>The tool offers four possible answers:</t>
  </si>
  <si>
    <t>Local</t>
  </si>
  <si>
    <t>Damage is concentrated on the lower part of the wall</t>
  </si>
  <si>
    <t>Damage is concentrated on the higher part of the wall</t>
  </si>
  <si>
    <t>Damage is visible only locally, without a clear pattern</t>
  </si>
  <si>
    <t>Obtaining reliable measurements</t>
  </si>
  <si>
    <t>Sampling</t>
  </si>
  <si>
    <t>The powder samples are collected in bottles or plastic bags, which are then hermetically closed and transported to the laboratory for measurements of the MC and HMC.</t>
  </si>
  <si>
    <t>Determining the actual (MC) and hygroscopic moisture content (HMC)</t>
  </si>
  <si>
    <t xml:space="preserve">The actual moisture content (MC) is determined gravimetrically.  This method consists in weighing the sample before and after drying the samples in the oven until constant weight is reached. </t>
  </si>
  <si>
    <t>The actual moisture content is derived from the difference between the weight of the sample before and after drying, and it is expressed in w%.</t>
  </si>
  <si>
    <t>The HMC is measured by storing the dry samples (the same samples as used for the MC measurements) in a climatic box for 4 weeks at 96% RH and 20C.</t>
  </si>
  <si>
    <t>For more information and reference images, please refer to the website:</t>
  </si>
  <si>
    <t>Damage is visible over a large part of the wall surface, with no clear concentration of damage at a specific point or side</t>
  </si>
  <si>
    <t>The moisture content is to be determined gravimetically on samples collected from the walls. Other methods, for example with two pins measuring the electric resistance or conductivity of the material, are not reliable and are not recommended.</t>
  </si>
  <si>
    <t>Powder samples can be collected by drilling. The drilling needs to be carried out at different heights and depths, along a vertical profile up to the undamaged area. For example, holes can be drilled at a height (measured from the floor level) of 0.2, 0.5, 1, 1.5 and 2 meters. For each hole, the powder for different depths needs to be collected separately, for example 0-20 mm, 20-50 mm, 50-150 mm and 150-300 mm, and so on, up to the middle of the wall.</t>
  </si>
  <si>
    <t>As the moisture content depends also on the type of material, it is recommended that all samples are collected in the same material (either brick/stone or mortar). Information on the type of material and on the presence of damage should be recorded.</t>
  </si>
  <si>
    <t>If hygroscopic salts are present in the wall, these can adsorb moisture from the air, when the RH of the air is higher than the RH of equilibrium of the salt. When this condition is found, the wall will have a moisture content (MC) which is partially determined by the amount and type of hygroscopic salt and the RH of the air. Therefore, for a complete and sound assessment of the moisture content, and thus effectiveness of an intervention, both the actual moisture content and the hygroscopic moisture content (HMC) should be measured.</t>
  </si>
  <si>
    <t>Interpretation of results</t>
  </si>
  <si>
    <t>Overview of available techniques</t>
  </si>
  <si>
    <t>Listed here are the interventions against rising damp that are part of the Decision Support Tool. A short explanation and a schematic drawing of the intervention are included. Note that this list does not give any information about the effectiveness of the methods or their suitability for any specific case. This information can be obtained by filling out sheet 3: Techniques.</t>
  </si>
  <si>
    <t>The interventions against rising damp are divided into five categories, according to their working principles.</t>
  </si>
  <si>
    <t>Category 1: Methods based on reducing the amount of water entering the wall</t>
  </si>
  <si>
    <t>These methods only involve changes outside of the wall itself. No changes are made to the wall or foundations. The methods are meant to drain moisture away from the wall before it actually enters the wall.</t>
  </si>
  <si>
    <t>Category 2: Methods that block capillary transport through the masonry</t>
  </si>
  <si>
    <t>These methods effectively form a barrier inside the masonry, where moisture can not be transported upward through the wall.</t>
  </si>
  <si>
    <t>Mechanical Interruption</t>
  </si>
  <si>
    <t>Chemical Interruption</t>
  </si>
  <si>
    <t>Category 3: Methods based on increase of evaporation</t>
  </si>
  <si>
    <t>These methods do not prevent water from entering the wall, nor do they reduce the capillary transport inside the wall. The methods are intended to enhance evaporation of moisture from the masonry, thereby decreasing the maximum rise level of the rising damp.</t>
  </si>
  <si>
    <t>Knapen Siphons</t>
  </si>
  <si>
    <t>- Holes are drilled in the wall on the outside</t>
  </si>
  <si>
    <t>- The siphons are inserted into the holes together with a moisture transporting mortar</t>
  </si>
  <si>
    <t>- The method should enhance ventilation and therefore evaporation of moisture</t>
  </si>
  <si>
    <t>Wall Base Ventilation</t>
  </si>
  <si>
    <t>- Different systems exist, execution depends on the chosen method</t>
  </si>
  <si>
    <t>- A ventilation system (active or passive) is applied to the base of the wall, locally enhancing evaporation of moisture</t>
  </si>
  <si>
    <t>Thermal Methods</t>
  </si>
  <si>
    <t>- The wall is heated in order to enhance evaporation of moisture</t>
  </si>
  <si>
    <t>Category 4: Methods based on electrokinetic phenomena</t>
  </si>
  <si>
    <t>These methods are supposed to alter the behaviour of moisture in the wall by means of electrokinetic phenomena</t>
  </si>
  <si>
    <t>Active Electro-Osmosis</t>
  </si>
  <si>
    <t>- Electrodes are inserted into or applied onto the masonry and the earth, and are connected to a power source</t>
  </si>
  <si>
    <t>- The behaviour of moisture in the wall is affected by the electric current</t>
  </si>
  <si>
    <t>Passive Electro-Osmosis</t>
  </si>
  <si>
    <t>- Electrodes are inserted into or applied onto the masonry and the earth, but are not connected to a power source</t>
  </si>
  <si>
    <t>- A difference in potential between the anode and the cathode should influence the behaviour of moisture in the wall</t>
  </si>
  <si>
    <t>Electrokybernetic Methods</t>
  </si>
  <si>
    <t>- Several methods exist, with different working principles</t>
  </si>
  <si>
    <t>- A device is placed in the vicinity of the wall and is connected to the electric power</t>
  </si>
  <si>
    <t>Category 5: Accept rising damp, treat only the symptoms</t>
  </si>
  <si>
    <t>Sometimes it is not possible to stop rising damp, but the negative symptoms, such as aesthetic damage or an unhealthy interior climate, can be treated nonetheless. These methods can also be applied together with one or more of the methods treating rising damp (e.g. a sub-soil drain combined with a plaster layer).</t>
  </si>
  <si>
    <t>Impermeable wall coverings</t>
  </si>
  <si>
    <t>- F.i. veneer walls or tiles</t>
  </si>
  <si>
    <t>- The moist wall and visible symptoms of rising damp are hidden</t>
  </si>
  <si>
    <t>Salt Blocking Plaster</t>
  </si>
  <si>
    <t>- A layer of plaster is applied onto the wall, that does not allow moisture transport. Vapour can go through the plaster (at a slower rate)</t>
  </si>
  <si>
    <t>- Moisture evaporates at the interface between the substrate and the plaster.</t>
  </si>
  <si>
    <t>Salt Accumulating Plaster</t>
  </si>
  <si>
    <t>- A first layer of plaster is applied, that allows moisture transport</t>
  </si>
  <si>
    <t>- A second layer is applied that does not allow moisture transport. Vapour can go through the plaster (at a slower rate)</t>
  </si>
  <si>
    <t>- Moisture evaporates at the interface between the two plaster layers.</t>
  </si>
  <si>
    <t>Salt Transporting Plaster</t>
  </si>
  <si>
    <t>- A layer of plaster is applied, that allows moisture transport</t>
  </si>
  <si>
    <t>- Moisture evaporates at the surface of the plaster.</t>
  </si>
  <si>
    <t>Air Conditioning / Dehumidification</t>
  </si>
  <si>
    <t>- A device is installed that treats the air to achieve a better interior climate</t>
  </si>
  <si>
    <t>- A more constant interior climate can be achieved, which a.o. reduces crystallisation cycles (constant RH) and therefore reduces visible damage</t>
  </si>
  <si>
    <t>- Some soil is removed on the outside of the wall</t>
  </si>
  <si>
    <t>- Drain is placed at the bottom, leading any water away from the wall</t>
  </si>
  <si>
    <t>- Usually left empty (with a metal grid over it) or filled with a coarse material (f.i. gravel)</t>
  </si>
  <si>
    <t>- An impermeable layer (usually a metal or plastic sheet) is inserted into the masonry, preferably in a horizontal joint</t>
  </si>
  <si>
    <t>- Holes are drilled in the wall at a regular distance (e.g. 15 cm) from each other</t>
  </si>
  <si>
    <t>- A chemical product (liquid or cream) is injected into the holes and spreads through the masonry, stopping capillary transport of moisture</t>
  </si>
  <si>
    <t>- The holes are filled with a mortar</t>
  </si>
  <si>
    <t>- In thick walls, the treatment can be executed from both sides</t>
  </si>
  <si>
    <t>I.</t>
  </si>
  <si>
    <t>II.</t>
  </si>
  <si>
    <t>III.</t>
  </si>
  <si>
    <t>IV.</t>
  </si>
  <si>
    <t>V.</t>
  </si>
  <si>
    <t>A.</t>
  </si>
  <si>
    <t>Fungi or mould stains, sometimes algae</t>
  </si>
  <si>
    <t>The final sheet A (for Attachments) is not part of the tool, but provides background information which can help you to answer the questions.</t>
  </si>
  <si>
    <t>Heritage Issues</t>
  </si>
  <si>
    <t>concept 19-03-2017</t>
  </si>
  <si>
    <t>Attention: the product might not react properly due to the high salt content.</t>
  </si>
  <si>
    <t>Attention: moisture content and salt content will increase due to reduced evaporation. Moreover, there is a risk of rising damp reaching a higher level than before the intervention.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</si>
</sst>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sz val="11"/>
      <color rgb="FF3F3F76"/>
      <name val="Calibri"/>
      <family val="2"/>
      <scheme val="minor"/>
    </font>
    <font>
      <b/>
      <sz val="11"/>
      <color rgb="FF3F3F76"/>
      <name val="Calibri"/>
      <family val="2"/>
      <scheme val="minor"/>
    </font>
    <font>
      <b/>
      <i/>
      <sz val="11"/>
      <color rgb="FF7F7F7F"/>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i/>
      <sz val="11"/>
      <color theme="0" tint="-0.499984740745262"/>
      <name val="Calibri"/>
      <family val="2"/>
      <scheme val="minor"/>
    </font>
    <font>
      <i/>
      <sz val="9"/>
      <color rgb="FF7F7F7F"/>
      <name val="Calibri"/>
      <family val="2"/>
      <scheme val="minor"/>
    </font>
    <font>
      <i/>
      <sz val="9"/>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u/>
      <sz val="11"/>
      <color theme="10"/>
      <name val="Calibri"/>
      <family val="2"/>
      <scheme val="minor"/>
    </font>
    <font>
      <b/>
      <u/>
      <sz val="11"/>
      <color theme="10"/>
      <name val="Calibri"/>
      <family val="2"/>
      <scheme val="minor"/>
    </font>
  </fonts>
  <fills count="28">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patternFill>
    </fill>
    <fill>
      <patternFill patternType="solid">
        <fgColor theme="7" tint="0.79998168889431442"/>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CC99"/>
      </patternFill>
    </fill>
    <fill>
      <patternFill patternType="solid">
        <fgColor theme="7" tint="0.59999389629810485"/>
        <bgColor indexed="65"/>
      </patternFill>
    </fill>
    <fill>
      <patternFill patternType="solid">
        <fgColor rgb="FFF2F2F2"/>
      </patternFill>
    </fill>
    <fill>
      <patternFill patternType="solid">
        <fgColor rgb="FFFFFFCC"/>
      </patternFill>
    </fill>
    <fill>
      <patternFill patternType="solid">
        <fgColor theme="2"/>
        <bgColor indexed="64"/>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FC7CE"/>
      </patternFill>
    </fill>
    <fill>
      <patternFill patternType="solid">
        <fgColor rgb="FFFFEB9C"/>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style="thin">
        <color rgb="FFB2B2B2"/>
      </right>
      <top style="thin">
        <color rgb="FFB2B2B2"/>
      </top>
      <bottom style="thin">
        <color rgb="FFB2B2B2"/>
      </bottom>
      <diagonal/>
    </border>
    <border>
      <left/>
      <right/>
      <top style="medium">
        <color theme="4" tint="0.39997558519241921"/>
      </top>
      <bottom/>
      <diagonal/>
    </border>
    <border>
      <left/>
      <right style="thin">
        <color rgb="FF3F3F3F"/>
      </right>
      <top style="medium">
        <color theme="4" tint="0.39997558519241921"/>
      </top>
      <bottom/>
      <diagonal/>
    </border>
    <border>
      <left style="thin">
        <color rgb="FF3F3F3F"/>
      </left>
      <right/>
      <top style="medium">
        <color theme="4" tint="0.39997558519241921"/>
      </top>
      <bottom/>
      <diagonal/>
    </border>
    <border>
      <left/>
      <right style="thin">
        <color rgb="FF3F3F3F"/>
      </right>
      <top/>
      <bottom/>
      <diagonal/>
    </border>
    <border>
      <left style="thin">
        <color rgb="FF3F3F3F"/>
      </left>
      <right/>
      <top/>
      <bottom/>
      <diagonal/>
    </border>
    <border>
      <left/>
      <right/>
      <top style="thick">
        <color theme="4" tint="0.499984740745262"/>
      </top>
      <bottom/>
      <diagonal/>
    </border>
    <border>
      <left/>
      <right style="thin">
        <color auto="1"/>
      </right>
      <top/>
      <bottom/>
      <diagonal/>
    </border>
  </borders>
  <cellStyleXfs count="31">
    <xf numFmtId="0" fontId="0" fillId="0" borderId="0"/>
    <xf numFmtId="0" fontId="3" fillId="0" borderId="0" applyNumberFormat="0" applyFill="0" applyBorder="0" applyAlignment="0" applyProtection="0"/>
    <xf numFmtId="0" fontId="5" fillId="2" borderId="0" applyNumberFormat="0" applyBorder="0" applyAlignment="0" applyProtection="0"/>
    <xf numFmtId="0" fontId="1" fillId="3" borderId="0" applyNumberFormat="0" applyBorder="0" applyAlignment="0" applyProtection="0"/>
    <xf numFmtId="0" fontId="5"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5" fillId="7" borderId="0" applyNumberFormat="0" applyBorder="0" applyAlignment="0" applyProtection="0"/>
    <xf numFmtId="0" fontId="1" fillId="8" borderId="0" applyNumberFormat="0" applyBorder="0" applyAlignment="0" applyProtection="0"/>
    <xf numFmtId="0" fontId="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7" fillId="15" borderId="7" applyNumberFormat="0" applyAlignment="0" applyProtection="0"/>
    <xf numFmtId="0" fontId="1" fillId="16" borderId="0" applyNumberFormat="0" applyBorder="0" applyAlignment="0" applyProtection="0"/>
    <xf numFmtId="0" fontId="10" fillId="0" borderId="14" applyNumberFormat="0" applyFill="0" applyAlignment="0" applyProtection="0"/>
    <xf numFmtId="0" fontId="11" fillId="0" borderId="15" applyNumberFormat="0" applyFill="0" applyAlignment="0" applyProtection="0"/>
    <xf numFmtId="0" fontId="12" fillId="17" borderId="16" applyNumberFormat="0" applyAlignment="0" applyProtection="0"/>
    <xf numFmtId="0" fontId="1" fillId="18" borderId="17" applyNumberFormat="0" applyFont="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16" fillId="25" borderId="0" applyNumberFormat="0" applyBorder="0" applyAlignment="0" applyProtection="0"/>
    <xf numFmtId="0" fontId="17" fillId="26" borderId="0" applyNumberFormat="0" applyBorder="0" applyAlignment="0" applyProtection="0"/>
    <xf numFmtId="0" fontId="18" fillId="27" borderId="0" applyNumberFormat="0" applyBorder="0" applyAlignment="0" applyProtection="0"/>
    <xf numFmtId="0" fontId="19" fillId="0" borderId="0" applyNumberFormat="0" applyFill="0" applyBorder="0" applyAlignment="0" applyProtection="0"/>
    <xf numFmtId="0" fontId="11" fillId="0" borderId="0" applyNumberFormat="0" applyFill="0" applyBorder="0" applyAlignment="0" applyProtection="0"/>
  </cellStyleXfs>
  <cellXfs count="166">
    <xf numFmtId="0" fontId="0" fillId="0" borderId="0" xfId="0"/>
    <xf numFmtId="0" fontId="0" fillId="0" borderId="0" xfId="0" applyAlignment="1">
      <alignment vertical="center"/>
    </xf>
    <xf numFmtId="0" fontId="0" fillId="0" borderId="0" xfId="0"/>
    <xf numFmtId="0" fontId="13" fillId="18" borderId="17" xfId="20" applyFont="1"/>
    <xf numFmtId="0" fontId="0" fillId="0" borderId="0" xfId="0"/>
    <xf numFmtId="0" fontId="10" fillId="0" borderId="14" xfId="17" applyProtection="1">
      <protection hidden="1"/>
    </xf>
    <xf numFmtId="0" fontId="10" fillId="0" borderId="14" xfId="17" applyAlignment="1" applyProtection="1">
      <protection hidden="1"/>
    </xf>
    <xf numFmtId="0" fontId="3" fillId="0" borderId="14" xfId="1" applyBorder="1" applyAlignment="1" applyProtection="1">
      <protection hidden="1"/>
    </xf>
    <xf numFmtId="0" fontId="0" fillId="0" borderId="0" xfId="0" applyProtection="1">
      <protection hidden="1"/>
    </xf>
    <xf numFmtId="0" fontId="0" fillId="19" borderId="0" xfId="0" applyFill="1" applyProtection="1">
      <protection hidden="1"/>
    </xf>
    <xf numFmtId="0" fontId="11" fillId="0" borderId="15" xfId="18" applyProtection="1">
      <protection hidden="1"/>
    </xf>
    <xf numFmtId="0" fontId="0" fillId="19" borderId="0" xfId="0" applyFill="1" applyAlignment="1" applyProtection="1">
      <alignment horizontal="left"/>
      <protection hidden="1"/>
    </xf>
    <xf numFmtId="0" fontId="16" fillId="25" borderId="1" xfId="26" applyBorder="1" applyAlignment="1" applyProtection="1">
      <alignment horizontal="center" vertical="center" wrapText="1"/>
      <protection hidden="1"/>
    </xf>
    <xf numFmtId="0" fontId="18" fillId="27" borderId="1" xfId="28" applyBorder="1" applyAlignment="1" applyProtection="1">
      <alignment horizontal="center" vertical="center" wrapText="1"/>
      <protection hidden="1"/>
    </xf>
    <xf numFmtId="0" fontId="17" fillId="26" borderId="1" xfId="27" applyBorder="1" applyAlignment="1" applyProtection="1">
      <alignment horizontal="center" vertical="center" wrapText="1"/>
      <protection hidden="1"/>
    </xf>
    <xf numFmtId="0" fontId="0" fillId="0" borderId="0" xfId="0" applyAlignment="1" applyProtection="1">
      <protection hidden="1"/>
    </xf>
    <xf numFmtId="0" fontId="10" fillId="0" borderId="14" xfId="17" applyAlignment="1" applyProtection="1">
      <protection hidden="1"/>
    </xf>
    <xf numFmtId="0" fontId="3" fillId="0" borderId="0" xfId="1" applyProtection="1">
      <protection hidden="1"/>
    </xf>
    <xf numFmtId="0" fontId="3" fillId="0" borderId="0" xfId="1" quotePrefix="1" applyAlignment="1" applyProtection="1">
      <alignment horizontal="left" indent="1"/>
      <protection hidden="1"/>
    </xf>
    <xf numFmtId="0" fontId="3" fillId="0" borderId="0" xfId="1" quotePrefix="1" applyFill="1" applyBorder="1" applyAlignment="1" applyProtection="1">
      <alignment horizontal="left" indent="1"/>
      <protection hidden="1"/>
    </xf>
    <xf numFmtId="0" fontId="20" fillId="0" borderId="0" xfId="29" quotePrefix="1" applyFont="1" applyAlignment="1" applyProtection="1">
      <alignment horizontal="left" indent="1"/>
      <protection hidden="1"/>
    </xf>
    <xf numFmtId="0" fontId="12" fillId="17" borderId="20" xfId="19" applyBorder="1" applyProtection="1">
      <protection hidden="1"/>
    </xf>
    <xf numFmtId="0" fontId="7" fillId="15" borderId="7" xfId="15" applyProtection="1">
      <protection locked="0" hidden="1"/>
    </xf>
    <xf numFmtId="0" fontId="3" fillId="0" borderId="0" xfId="1" applyAlignment="1" applyProtection="1">
      <alignment vertical="top"/>
      <protection hidden="1"/>
    </xf>
    <xf numFmtId="0" fontId="0" fillId="0" borderId="0" xfId="0" applyAlignment="1" applyProtection="1">
      <alignment wrapText="1"/>
      <protection hidden="1"/>
    </xf>
    <xf numFmtId="0" fontId="12" fillId="17" borderId="0" xfId="19" applyBorder="1" applyProtection="1">
      <protection hidden="1"/>
    </xf>
    <xf numFmtId="0" fontId="0" fillId="0" borderId="0" xfId="0" applyAlignment="1" applyProtection="1">
      <alignment vertical="top"/>
      <protection hidden="1"/>
    </xf>
    <xf numFmtId="0" fontId="12" fillId="17" borderId="0" xfId="19" applyBorder="1" applyAlignment="1" applyProtection="1">
      <alignment vertical="center"/>
      <protection hidden="1"/>
    </xf>
    <xf numFmtId="0" fontId="0" fillId="0" borderId="0" xfId="0" applyAlignment="1" applyProtection="1">
      <alignment vertical="center"/>
      <protection hidden="1"/>
    </xf>
    <xf numFmtId="0" fontId="7" fillId="15" borderId="7" xfId="15" applyAlignment="1" applyProtection="1">
      <alignment vertical="center"/>
      <protection locked="0" hidden="1"/>
    </xf>
    <xf numFmtId="0" fontId="3" fillId="0" borderId="0" xfId="1" applyAlignment="1" applyProtection="1">
      <alignment horizontal="right" vertical="center"/>
      <protection hidden="1"/>
    </xf>
    <xf numFmtId="0" fontId="2" fillId="2" borderId="1" xfId="2" applyFont="1" applyBorder="1" applyAlignment="1" applyProtection="1">
      <alignment horizontal="center" vertical="center" wrapText="1"/>
      <protection hidden="1"/>
    </xf>
    <xf numFmtId="0" fontId="15" fillId="0" borderId="0" xfId="0" applyFont="1" applyAlignment="1" applyProtection="1">
      <alignment vertical="center"/>
      <protection hidden="1"/>
    </xf>
    <xf numFmtId="0" fontId="14" fillId="0" borderId="0" xfId="1" applyFont="1" applyAlignment="1" applyProtection="1">
      <alignment horizontal="right" vertical="center"/>
      <protection hidden="1"/>
    </xf>
    <xf numFmtId="0" fontId="5" fillId="20" borderId="1" xfId="21" applyBorder="1" applyAlignment="1" applyProtection="1">
      <alignment horizontal="center" vertical="center" wrapText="1"/>
      <protection hidden="1"/>
    </xf>
    <xf numFmtId="0" fontId="3" fillId="0" borderId="26" xfId="1" applyBorder="1" applyAlignment="1" applyProtection="1">
      <alignment horizontal="right" vertical="center"/>
      <protection hidden="1"/>
    </xf>
    <xf numFmtId="0" fontId="1" fillId="3" borderId="1" xfId="3" applyBorder="1" applyAlignment="1" applyProtection="1">
      <alignment horizontal="center" vertical="center" wrapText="1"/>
      <protection hidden="1"/>
    </xf>
    <xf numFmtId="0" fontId="1" fillId="6" borderId="1" xfId="6" applyBorder="1" applyAlignment="1" applyProtection="1">
      <alignment horizontal="center" vertical="center" wrapText="1"/>
      <protection hidden="1"/>
    </xf>
    <xf numFmtId="0" fontId="1" fillId="5" borderId="1" xfId="5" applyBorder="1" applyAlignment="1" applyProtection="1">
      <alignment horizontal="center" vertical="center" wrapText="1"/>
      <protection hidden="1"/>
    </xf>
    <xf numFmtId="0" fontId="1" fillId="11" borderId="1" xfId="11" applyBorder="1" applyAlignment="1" applyProtection="1">
      <alignment horizontal="center" vertical="center" wrapText="1"/>
      <protection hidden="1"/>
    </xf>
    <xf numFmtId="0" fontId="1" fillId="10" borderId="1" xfId="10" applyBorder="1" applyAlignment="1" applyProtection="1">
      <alignment horizontal="center" vertical="center" wrapText="1"/>
      <protection hidden="1"/>
    </xf>
    <xf numFmtId="0" fontId="1" fillId="13" borderId="1" xfId="13" applyBorder="1" applyAlignment="1" applyProtection="1">
      <alignment horizontal="center" vertical="center" wrapText="1"/>
      <protection hidden="1"/>
    </xf>
    <xf numFmtId="0" fontId="1" fillId="14" borderId="1" xfId="14" applyBorder="1" applyAlignment="1" applyProtection="1">
      <alignment horizontal="center" vertical="center" wrapText="1"/>
      <protection hidden="1"/>
    </xf>
    <xf numFmtId="0" fontId="1" fillId="16" borderId="1" xfId="16" applyBorder="1" applyAlignment="1" applyProtection="1">
      <alignment horizontal="center" vertical="center" wrapText="1"/>
      <protection hidden="1"/>
    </xf>
    <xf numFmtId="0" fontId="0" fillId="8" borderId="1" xfId="8" applyFont="1" applyBorder="1" applyAlignment="1" applyProtection="1">
      <alignment horizontal="center" vertical="center" wrapText="1"/>
      <protection hidden="1"/>
    </xf>
    <xf numFmtId="0" fontId="0" fillId="16" borderId="1" xfId="16" applyFont="1" applyBorder="1" applyAlignment="1" applyProtection="1">
      <alignment horizontal="center" vertical="center" wrapText="1"/>
      <protection hidden="1"/>
    </xf>
    <xf numFmtId="0" fontId="3" fillId="0" borderId="12" xfId="1" applyBorder="1" applyAlignment="1" applyProtection="1">
      <alignment horizontal="center" vertical="center" wrapText="1"/>
      <protection hidden="1"/>
    </xf>
    <xf numFmtId="0" fontId="3" fillId="0" borderId="11" xfId="1" applyBorder="1" applyAlignment="1" applyProtection="1">
      <alignment horizontal="right" vertical="center"/>
      <protection hidden="1"/>
    </xf>
    <xf numFmtId="0" fontId="3" fillId="3" borderId="1" xfId="1" applyFill="1" applyBorder="1" applyAlignment="1" applyProtection="1">
      <alignment horizontal="center" vertical="center" wrapText="1"/>
      <protection hidden="1"/>
    </xf>
    <xf numFmtId="0" fontId="3" fillId="6" borderId="1" xfId="1" applyFill="1" applyBorder="1" applyAlignment="1" applyProtection="1">
      <alignment horizontal="center" vertical="center" wrapText="1"/>
      <protection hidden="1"/>
    </xf>
    <xf numFmtId="0" fontId="3" fillId="5" borderId="1" xfId="1" applyFill="1" applyBorder="1" applyAlignment="1" applyProtection="1">
      <alignment horizontal="center" vertical="center" wrapText="1"/>
      <protection hidden="1"/>
    </xf>
    <xf numFmtId="0" fontId="3" fillId="11" borderId="1" xfId="1" applyFill="1" applyBorder="1" applyAlignment="1" applyProtection="1">
      <alignment horizontal="center" vertical="center" wrapText="1"/>
      <protection hidden="1"/>
    </xf>
    <xf numFmtId="0" fontId="3" fillId="10" borderId="1" xfId="1" applyFill="1" applyBorder="1" applyAlignment="1" applyProtection="1">
      <alignment horizontal="center" vertical="center" wrapText="1"/>
      <protection hidden="1"/>
    </xf>
    <xf numFmtId="0" fontId="3" fillId="13" borderId="1" xfId="1" applyFill="1" applyBorder="1" applyAlignment="1" applyProtection="1">
      <alignment horizontal="center" vertical="center" wrapText="1"/>
      <protection hidden="1"/>
    </xf>
    <xf numFmtId="0" fontId="3" fillId="14" borderId="1" xfId="1" applyFill="1" applyBorder="1" applyAlignment="1" applyProtection="1">
      <alignment horizontal="center" vertical="center" wrapText="1"/>
      <protection hidden="1"/>
    </xf>
    <xf numFmtId="0" fontId="3" fillId="16" borderId="1" xfId="1" applyFill="1" applyBorder="1" applyAlignment="1" applyProtection="1">
      <alignment horizontal="center" vertical="center" wrapText="1"/>
      <protection hidden="1"/>
    </xf>
    <xf numFmtId="0" fontId="3" fillId="8" borderId="1" xfId="1" applyFill="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0" fontId="3" fillId="0" borderId="1" xfId="1" applyFill="1" applyBorder="1" applyAlignment="1" applyProtection="1">
      <alignment horizontal="center" vertical="center" wrapText="1"/>
      <protection hidden="1"/>
    </xf>
    <xf numFmtId="0" fontId="9" fillId="0" borderId="1" xfId="1" applyFont="1" applyFill="1" applyBorder="1" applyAlignment="1" applyProtection="1">
      <alignment horizontal="center" vertical="center" wrapText="1"/>
      <protection hidden="1"/>
    </xf>
    <xf numFmtId="0" fontId="17" fillId="26" borderId="1" xfId="27" applyBorder="1" applyAlignment="1" applyProtection="1">
      <alignment horizontal="center" vertical="center"/>
      <protection hidden="1"/>
    </xf>
    <xf numFmtId="0" fontId="0" fillId="0" borderId="0" xfId="0" applyAlignment="1" applyProtection="1">
      <alignment horizontal="center" vertical="center"/>
      <protection hidden="1"/>
    </xf>
    <xf numFmtId="0" fontId="18" fillId="27" borderId="1" xfId="28" applyBorder="1" applyAlignment="1" applyProtection="1">
      <alignment horizontal="center" vertical="center"/>
      <protection hidden="1"/>
    </xf>
    <xf numFmtId="0" fontId="16" fillId="25" borderId="1" xfId="26" applyBorder="1" applyAlignment="1" applyProtection="1">
      <alignment horizontal="center" vertical="center"/>
      <protection hidden="1"/>
    </xf>
    <xf numFmtId="0" fontId="0" fillId="0" borderId="0" xfId="0" applyAlignment="1" applyProtection="1">
      <alignment horizontal="center"/>
      <protection hidden="1"/>
    </xf>
    <xf numFmtId="0" fontId="8" fillId="15" borderId="1" xfId="15" applyFont="1" applyBorder="1" applyAlignment="1" applyProtection="1">
      <alignment horizontal="center" vertical="center"/>
      <protection locked="0" hidden="1"/>
    </xf>
    <xf numFmtId="0" fontId="6" fillId="0" borderId="1" xfId="0" applyFont="1" applyBorder="1" applyAlignment="1" applyProtection="1">
      <alignment vertical="center" wrapText="1"/>
      <protection hidden="1"/>
    </xf>
    <xf numFmtId="0" fontId="6" fillId="0" borderId="2" xfId="0" applyFont="1" applyBorder="1" applyAlignment="1" applyProtection="1">
      <alignment vertical="center" wrapText="1"/>
      <protection hidden="1"/>
    </xf>
    <xf numFmtId="0" fontId="13" fillId="18" borderId="17" xfId="20" applyFont="1" applyProtection="1">
      <protection hidden="1"/>
    </xf>
    <xf numFmtId="0" fontId="3" fillId="0" borderId="0" xfId="1" applyAlignment="1" applyProtection="1">
      <alignment wrapText="1"/>
      <protection hidden="1"/>
    </xf>
    <xf numFmtId="0" fontId="0" fillId="18" borderId="17" xfId="20" applyFont="1" applyAlignment="1" applyProtection="1">
      <alignment wrapText="1"/>
      <protection hidden="1"/>
    </xf>
    <xf numFmtId="0" fontId="0" fillId="18" borderId="17" xfId="20" quotePrefix="1" applyFont="1" applyAlignment="1" applyProtection="1">
      <alignment wrapText="1"/>
      <protection hidden="1"/>
    </xf>
    <xf numFmtId="0" fontId="7" fillId="15" borderId="7" xfId="15"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0" fontId="0" fillId="0" borderId="1" xfId="0" applyBorder="1" applyProtection="1">
      <protection hidden="1"/>
    </xf>
    <xf numFmtId="0" fontId="7" fillId="15" borderId="7" xfId="15" applyAlignment="1" applyProtection="1">
      <alignment horizontal="center"/>
      <protection hidden="1"/>
    </xf>
    <xf numFmtId="0" fontId="0" fillId="11" borderId="1" xfId="11" applyFont="1" applyBorder="1" applyAlignment="1" applyProtection="1">
      <alignment horizontal="center" vertical="center" wrapText="1"/>
      <protection hidden="1"/>
    </xf>
    <xf numFmtId="0" fontId="0" fillId="13" borderId="1" xfId="13" quotePrefix="1" applyFont="1" applyBorder="1" applyAlignment="1" applyProtection="1">
      <alignment horizontal="center" vertical="center" wrapText="1"/>
      <protection hidden="1"/>
    </xf>
    <xf numFmtId="0" fontId="0" fillId="19" borderId="0" xfId="0" applyFill="1"/>
    <xf numFmtId="0" fontId="0" fillId="19" borderId="0" xfId="0" applyFill="1" applyAlignment="1">
      <alignment vertical="center"/>
    </xf>
    <xf numFmtId="0" fontId="11" fillId="19" borderId="0" xfId="30" applyFill="1" applyAlignment="1">
      <alignment horizontal="right" vertical="top"/>
    </xf>
    <xf numFmtId="0" fontId="0" fillId="19" borderId="0" xfId="0" applyFill="1" applyAlignment="1">
      <alignment horizontal="left" wrapText="1"/>
    </xf>
    <xf numFmtId="0" fontId="3" fillId="19" borderId="0" xfId="1" quotePrefix="1" applyFill="1" applyAlignment="1">
      <alignment wrapText="1"/>
    </xf>
    <xf numFmtId="0" fontId="11" fillId="19" borderId="0" xfId="30" applyFill="1" applyAlignment="1">
      <alignment vertical="top"/>
    </xf>
    <xf numFmtId="0" fontId="11" fillId="19" borderId="0" xfId="30" applyFill="1" applyAlignment="1">
      <alignment vertical="top" wrapText="1"/>
    </xf>
    <xf numFmtId="0" fontId="0" fillId="19" borderId="0" xfId="0" applyFill="1" applyAlignment="1">
      <alignment vertical="top"/>
    </xf>
    <xf numFmtId="0" fontId="3" fillId="19" borderId="0" xfId="1" quotePrefix="1" applyFill="1" applyAlignment="1">
      <alignment vertical="top" wrapText="1"/>
    </xf>
    <xf numFmtId="0" fontId="0" fillId="19" borderId="0" xfId="0" applyFill="1" applyAlignment="1" applyProtection="1">
      <alignment horizontal="left" wrapText="1"/>
      <protection hidden="1"/>
    </xf>
    <xf numFmtId="0" fontId="0" fillId="19" borderId="25" xfId="0" applyFill="1" applyBorder="1" applyAlignment="1" applyProtection="1">
      <alignment horizontal="left" wrapText="1"/>
      <protection hidden="1"/>
    </xf>
    <xf numFmtId="0" fontId="0" fillId="19" borderId="20" xfId="0" applyFill="1" applyBorder="1" applyAlignment="1" applyProtection="1">
      <alignment horizontal="left" wrapText="1"/>
      <protection hidden="1"/>
    </xf>
    <xf numFmtId="0" fontId="12" fillId="17" borderId="20" xfId="19" applyBorder="1" applyAlignment="1" applyProtection="1">
      <alignment vertical="center" wrapText="1"/>
      <protection hidden="1"/>
    </xf>
    <xf numFmtId="0" fontId="10" fillId="0" borderId="14" xfId="17" applyAlignment="1" applyProtection="1">
      <protection hidden="1"/>
    </xf>
    <xf numFmtId="0" fontId="11" fillId="0" borderId="15" xfId="18" applyAlignment="1" applyProtection="1">
      <alignment horizontal="left"/>
      <protection hidden="1"/>
    </xf>
    <xf numFmtId="0" fontId="12" fillId="17" borderId="0" xfId="19" applyBorder="1" applyAlignment="1" applyProtection="1">
      <alignment horizontal="left" vertical="center" wrapText="1"/>
      <protection hidden="1"/>
    </xf>
    <xf numFmtId="0" fontId="12" fillId="17" borderId="20" xfId="19" applyBorder="1" applyAlignment="1" applyProtection="1">
      <alignment horizontal="left" vertical="center" wrapText="1"/>
      <protection hidden="1"/>
    </xf>
    <xf numFmtId="0" fontId="12" fillId="17" borderId="16" xfId="19" applyAlignment="1" applyProtection="1">
      <alignment horizontal="left" vertical="center" wrapText="1"/>
      <protection hidden="1"/>
    </xf>
    <xf numFmtId="0" fontId="12" fillId="17" borderId="21" xfId="19" applyBorder="1" applyAlignment="1" applyProtection="1">
      <alignment horizontal="left" vertical="center" wrapText="1"/>
      <protection hidden="1"/>
    </xf>
    <xf numFmtId="0" fontId="12" fillId="17" borderId="22" xfId="19" applyBorder="1" applyAlignment="1" applyProtection="1">
      <alignment horizontal="left" vertical="center" wrapText="1"/>
      <protection hidden="1"/>
    </xf>
    <xf numFmtId="0" fontId="12" fillId="17" borderId="23" xfId="19" applyBorder="1" applyAlignment="1" applyProtection="1">
      <alignment horizontal="left" vertical="center" wrapText="1"/>
      <protection hidden="1"/>
    </xf>
    <xf numFmtId="0" fontId="12" fillId="17" borderId="24" xfId="19" applyBorder="1" applyAlignment="1" applyProtection="1">
      <alignment horizontal="left" vertical="center" wrapText="1"/>
      <protection hidden="1"/>
    </xf>
    <xf numFmtId="0" fontId="5" fillId="24" borderId="2" xfId="25" applyBorder="1" applyAlignment="1" applyProtection="1">
      <alignment horizontal="center" vertical="center" wrapText="1"/>
      <protection hidden="1"/>
    </xf>
    <xf numFmtId="0" fontId="5" fillId="24" borderId="13" xfId="25" applyBorder="1" applyAlignment="1" applyProtection="1">
      <alignment horizontal="center" vertical="center" wrapText="1"/>
      <protection hidden="1"/>
    </xf>
    <xf numFmtId="0" fontId="5" fillId="24" borderId="3" xfId="25" applyBorder="1" applyAlignment="1" applyProtection="1">
      <alignment horizontal="center" vertical="center" wrapText="1"/>
      <protection hidden="1"/>
    </xf>
    <xf numFmtId="0" fontId="3" fillId="0" borderId="1" xfId="1" applyFill="1" applyBorder="1" applyAlignment="1" applyProtection="1">
      <alignment horizontal="center" vertical="center" wrapText="1"/>
      <protection hidden="1"/>
    </xf>
    <xf numFmtId="0" fontId="0" fillId="0" borderId="1" xfId="0" applyBorder="1" applyAlignment="1" applyProtection="1">
      <alignment horizontal="left" vertical="center" wrapText="1"/>
      <protection hidden="1"/>
    </xf>
    <xf numFmtId="0" fontId="2" fillId="9" borderId="2" xfId="9" applyFont="1" applyBorder="1" applyAlignment="1" applyProtection="1">
      <alignment horizontal="center" vertical="center"/>
      <protection hidden="1"/>
    </xf>
    <xf numFmtId="0" fontId="2" fillId="9" borderId="13" xfId="9" applyFont="1" applyBorder="1" applyAlignment="1" applyProtection="1">
      <alignment horizontal="center" vertical="center"/>
      <protection hidden="1"/>
    </xf>
    <xf numFmtId="0" fontId="2" fillId="9" borderId="3" xfId="9" applyFont="1" applyBorder="1" applyAlignment="1" applyProtection="1">
      <alignment horizontal="center" vertical="center"/>
      <protection hidden="1"/>
    </xf>
    <xf numFmtId="0" fontId="5" fillId="23" borderId="2" xfId="24" applyBorder="1" applyAlignment="1" applyProtection="1">
      <alignment horizontal="center" vertical="center" wrapText="1"/>
      <protection hidden="1"/>
    </xf>
    <xf numFmtId="0" fontId="5" fillId="23" borderId="13" xfId="24" applyBorder="1" applyAlignment="1" applyProtection="1">
      <alignment horizontal="center" vertical="center" wrapText="1"/>
      <protection hidden="1"/>
    </xf>
    <xf numFmtId="0" fontId="5" fillId="23" borderId="3" xfId="24" applyBorder="1" applyAlignment="1" applyProtection="1">
      <alignment horizontal="center" vertical="center" wrapText="1"/>
      <protection hidden="1"/>
    </xf>
    <xf numFmtId="0" fontId="0" fillId="0" borderId="1" xfId="0" applyFill="1" applyBorder="1" applyAlignment="1" applyProtection="1">
      <alignment horizontal="left" vertical="center" wrapText="1"/>
      <protection hidden="1"/>
    </xf>
    <xf numFmtId="0" fontId="2" fillId="4" borderId="2" xfId="4" applyFont="1" applyBorder="1" applyAlignment="1" applyProtection="1">
      <alignment horizontal="center" vertical="center"/>
      <protection hidden="1"/>
    </xf>
    <xf numFmtId="0" fontId="2" fillId="4" borderId="3" xfId="4" applyFont="1" applyBorder="1" applyAlignment="1" applyProtection="1">
      <alignment horizontal="center" vertical="center"/>
      <protection hidden="1"/>
    </xf>
    <xf numFmtId="0" fontId="5" fillId="21" borderId="2" xfId="22" applyBorder="1" applyAlignment="1" applyProtection="1">
      <alignment horizontal="center" vertical="center" wrapText="1"/>
      <protection hidden="1"/>
    </xf>
    <xf numFmtId="0" fontId="5" fillId="21" borderId="3" xfId="22" applyBorder="1" applyAlignment="1" applyProtection="1">
      <alignment horizontal="center" vertical="center" wrapText="1"/>
      <protection hidden="1"/>
    </xf>
    <xf numFmtId="0" fontId="0" fillId="0" borderId="0" xfId="0" applyAlignment="1" applyProtection="1">
      <protection hidden="1"/>
    </xf>
    <xf numFmtId="0" fontId="0" fillId="0" borderId="0" xfId="0" applyAlignment="1" applyProtection="1">
      <alignment horizontal="center"/>
      <protection hidden="1"/>
    </xf>
    <xf numFmtId="0" fontId="18" fillId="27" borderId="1" xfId="28" applyBorder="1" applyAlignment="1" applyProtection="1">
      <alignment horizontal="center"/>
      <protection hidden="1"/>
    </xf>
    <xf numFmtId="0" fontId="16" fillId="25" borderId="1" xfId="26" applyBorder="1" applyAlignment="1" applyProtection="1">
      <alignment horizontal="center"/>
      <protection hidden="1"/>
    </xf>
    <xf numFmtId="0" fontId="3" fillId="0" borderId="0" xfId="1" applyBorder="1" applyAlignment="1" applyProtection="1">
      <alignment horizontal="center" vertical="center" wrapText="1"/>
      <protection hidden="1"/>
    </xf>
    <xf numFmtId="0" fontId="4" fillId="0" borderId="1" xfId="0" applyFont="1" applyBorder="1" applyAlignment="1" applyProtection="1">
      <alignment horizontal="center" vertical="center" textRotation="90"/>
      <protection hidden="1"/>
    </xf>
    <xf numFmtId="0" fontId="2" fillId="7" borderId="2" xfId="7" applyFont="1" applyBorder="1" applyAlignment="1" applyProtection="1">
      <alignment horizontal="center" vertical="center"/>
      <protection hidden="1"/>
    </xf>
    <xf numFmtId="0" fontId="2" fillId="7" borderId="13" xfId="7" applyFont="1" applyBorder="1" applyAlignment="1" applyProtection="1">
      <alignment horizontal="center" vertical="center"/>
      <protection hidden="1"/>
    </xf>
    <xf numFmtId="0" fontId="2" fillId="7" borderId="3" xfId="7" applyFont="1" applyBorder="1" applyAlignment="1" applyProtection="1">
      <alignment horizontal="center" vertical="center"/>
      <protection hidden="1"/>
    </xf>
    <xf numFmtId="0" fontId="5" fillId="22" borderId="2" xfId="23" applyBorder="1" applyAlignment="1" applyProtection="1">
      <alignment horizontal="center" vertical="center" wrapText="1"/>
      <protection hidden="1"/>
    </xf>
    <xf numFmtId="0" fontId="5" fillId="22" borderId="13" xfId="23" applyBorder="1" applyAlignment="1" applyProtection="1">
      <alignment horizontal="center" vertical="center" wrapText="1"/>
      <protection hidden="1"/>
    </xf>
    <xf numFmtId="0" fontId="5" fillId="22" borderId="3" xfId="23" applyBorder="1" applyAlignment="1" applyProtection="1">
      <alignment horizontal="center" vertical="center" wrapText="1"/>
      <protection hidden="1"/>
    </xf>
    <xf numFmtId="0" fontId="2" fillId="12" borderId="2" xfId="12" applyFont="1" applyBorder="1" applyAlignment="1" applyProtection="1">
      <alignment horizontal="center" vertical="center"/>
      <protection hidden="1"/>
    </xf>
    <xf numFmtId="0" fontId="2" fillId="12" borderId="13" xfId="12" applyFont="1" applyBorder="1" applyAlignment="1" applyProtection="1">
      <alignment horizontal="center" vertical="center"/>
      <protection hidden="1"/>
    </xf>
    <xf numFmtId="0" fontId="2" fillId="12" borderId="3" xfId="12" applyFont="1" applyBorder="1" applyAlignment="1" applyProtection="1">
      <alignment horizontal="center" vertical="center"/>
      <protection hidden="1"/>
    </xf>
    <xf numFmtId="0" fontId="4" fillId="0" borderId="5" xfId="0" applyFont="1" applyBorder="1" applyAlignment="1" applyProtection="1">
      <alignment horizontal="center" vertical="center" textRotation="90"/>
      <protection hidden="1"/>
    </xf>
    <xf numFmtId="0" fontId="4" fillId="0" borderId="4" xfId="0" applyFont="1" applyBorder="1" applyAlignment="1" applyProtection="1">
      <alignment horizontal="center" vertical="center" textRotation="90"/>
      <protection hidden="1"/>
    </xf>
    <xf numFmtId="0" fontId="17" fillId="26" borderId="1" xfId="27" applyBorder="1" applyAlignment="1" applyProtection="1">
      <alignment horizontal="center"/>
      <protection hidden="1"/>
    </xf>
    <xf numFmtId="0" fontId="6" fillId="0" borderId="2" xfId="0" applyFont="1" applyBorder="1" applyAlignment="1" applyProtection="1">
      <alignment horizontal="center" vertical="center" wrapText="1"/>
      <protection hidden="1"/>
    </xf>
    <xf numFmtId="0" fontId="6" fillId="0" borderId="13"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textRotation="90"/>
      <protection hidden="1"/>
    </xf>
    <xf numFmtId="0" fontId="0" fillId="0" borderId="2" xfId="0" applyFill="1" applyBorder="1" applyAlignment="1" applyProtection="1">
      <alignment horizontal="left" vertical="center" wrapText="1"/>
      <protection hidden="1"/>
    </xf>
    <xf numFmtId="0" fontId="0" fillId="0" borderId="13" xfId="0" applyFill="1" applyBorder="1" applyAlignment="1" applyProtection="1">
      <alignment horizontal="left" vertical="center" wrapText="1"/>
      <protection hidden="1"/>
    </xf>
    <xf numFmtId="0" fontId="0" fillId="0" borderId="3" xfId="0" applyFill="1" applyBorder="1" applyAlignment="1" applyProtection="1">
      <alignment horizontal="left" vertical="center" wrapText="1"/>
      <protection hidden="1"/>
    </xf>
    <xf numFmtId="0" fontId="0" fillId="19" borderId="20" xfId="0" applyFill="1" applyBorder="1" applyAlignment="1">
      <alignment vertical="center" wrapText="1"/>
    </xf>
    <xf numFmtId="0" fontId="11" fillId="19" borderId="15" xfId="18" applyFill="1"/>
    <xf numFmtId="0" fontId="0" fillId="19" borderId="20" xfId="0" applyFill="1" applyBorder="1" applyAlignment="1">
      <alignment vertical="center"/>
    </xf>
    <xf numFmtId="0" fontId="0" fillId="19" borderId="20" xfId="0" applyFill="1" applyBorder="1"/>
    <xf numFmtId="0" fontId="3" fillId="19" borderId="0" xfId="1" applyFill="1" applyAlignment="1">
      <alignment horizontal="left" vertical="center" wrapText="1"/>
    </xf>
    <xf numFmtId="0" fontId="0" fillId="19" borderId="0" xfId="0" applyFill="1" applyAlignment="1">
      <alignment horizontal="left" wrapText="1"/>
    </xf>
    <xf numFmtId="0" fontId="11" fillId="19" borderId="0" xfId="30" applyFill="1" applyAlignment="1">
      <alignment horizontal="left" wrapText="1"/>
    </xf>
    <xf numFmtId="0" fontId="0" fillId="19" borderId="0" xfId="0" applyFill="1" applyAlignment="1">
      <alignment horizontal="left" vertical="center" wrapText="1"/>
    </xf>
    <xf numFmtId="0" fontId="0" fillId="19" borderId="25" xfId="0" applyFill="1" applyBorder="1" applyAlignment="1" applyProtection="1">
      <alignment horizontal="left" vertical="top" wrapText="1"/>
      <protection hidden="1"/>
    </xf>
    <xf numFmtId="0" fontId="19" fillId="19" borderId="0" xfId="29" applyFill="1" applyAlignment="1" applyProtection="1">
      <alignment horizontal="center" vertical="center"/>
      <protection hidden="1"/>
    </xf>
    <xf numFmtId="0" fontId="0" fillId="19" borderId="0" xfId="0" applyFill="1" applyAlignment="1" applyProtection="1">
      <alignment horizontal="center" vertical="center"/>
      <protection hidden="1"/>
    </xf>
    <xf numFmtId="0" fontId="11" fillId="0" borderId="15" xfId="18" applyAlignment="1" applyProtection="1">
      <alignment horizontal="center" wrapText="1"/>
      <protection hidden="1"/>
    </xf>
    <xf numFmtId="0" fontId="0" fillId="18" borderId="17" xfId="20" applyFont="1" applyAlignment="1" applyProtection="1">
      <alignment horizontal="left" wrapText="1"/>
      <protection hidden="1"/>
    </xf>
    <xf numFmtId="0" fontId="0" fillId="18" borderId="18" xfId="20" applyFont="1" applyBorder="1" applyAlignment="1" applyProtection="1">
      <alignment horizontal="left" wrapText="1"/>
      <protection hidden="1"/>
    </xf>
    <xf numFmtId="0" fontId="0" fillId="18" borderId="19" xfId="20" applyFont="1" applyBorder="1" applyAlignment="1" applyProtection="1">
      <alignment horizontal="left" wrapText="1"/>
      <protection hidden="1"/>
    </xf>
    <xf numFmtId="0" fontId="0" fillId="0" borderId="8" xfId="0" applyFill="1" applyBorder="1" applyAlignment="1" applyProtection="1">
      <alignment horizontal="center" vertical="center" wrapText="1"/>
      <protection hidden="1"/>
    </xf>
    <xf numFmtId="0" fontId="0" fillId="0" borderId="9" xfId="0" applyFill="1" applyBorder="1" applyAlignment="1" applyProtection="1">
      <alignment horizontal="center" vertical="center" wrapText="1"/>
      <protection hidden="1"/>
    </xf>
    <xf numFmtId="0" fontId="0" fillId="0" borderId="10" xfId="0" applyFill="1" applyBorder="1" applyAlignment="1" applyProtection="1">
      <alignment horizontal="center" vertical="center" wrapText="1"/>
      <protection hidden="1"/>
    </xf>
    <xf numFmtId="0" fontId="0" fillId="0" borderId="11" xfId="0" applyFill="1"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11" xfId="0" applyBorder="1" applyAlignment="1" applyProtection="1">
      <alignment horizontal="center" vertical="center" wrapText="1"/>
      <protection hidden="1"/>
    </xf>
    <xf numFmtId="0" fontId="2" fillId="7" borderId="10" xfId="7" applyFont="1" applyBorder="1" applyAlignment="1" applyProtection="1">
      <alignment horizontal="center" vertical="center"/>
      <protection hidden="1"/>
    </xf>
    <xf numFmtId="0" fontId="2" fillId="7" borderId="12" xfId="7" applyFont="1" applyBorder="1" applyAlignment="1" applyProtection="1">
      <alignment horizontal="center" vertical="center"/>
      <protection hidden="1"/>
    </xf>
  </cellXfs>
  <cellStyles count="31">
    <cellStyle name="20% - Accent1" xfId="3" builtinId="30"/>
    <cellStyle name="20% - Accent3" xfId="5" builtinId="38"/>
    <cellStyle name="20% - Accent4" xfId="8" builtinId="42"/>
    <cellStyle name="20% - Accent5" xfId="10" builtinId="46"/>
    <cellStyle name="20% - Accent6" xfId="13" builtinId="50"/>
    <cellStyle name="40% - Accent3" xfId="6" builtinId="39"/>
    <cellStyle name="40% - Accent4" xfId="16" builtinId="43"/>
    <cellStyle name="40% - Accent5" xfId="11" builtinId="47"/>
    <cellStyle name="40% - Accent6" xfId="14" builtinId="51"/>
    <cellStyle name="60% - Accent1" xfId="21" builtinId="32"/>
    <cellStyle name="60% - Accent3" xfId="22" builtinId="40"/>
    <cellStyle name="60% - Accent4" xfId="23" builtinId="44"/>
    <cellStyle name="60% - Accent5" xfId="24" builtinId="48"/>
    <cellStyle name="60% - Accent6" xfId="25" builtinId="52"/>
    <cellStyle name="Accent1" xfId="2" builtinId="29"/>
    <cellStyle name="Accent3" xfId="4" builtinId="37"/>
    <cellStyle name="Accent4" xfId="7" builtinId="41"/>
    <cellStyle name="Accent5" xfId="9" builtinId="45"/>
    <cellStyle name="Accent6" xfId="12" builtinId="49"/>
    <cellStyle name="Bad" xfId="27" builtinId="27"/>
    <cellStyle name="Explanatory Text" xfId="1" builtinId="53"/>
    <cellStyle name="Good" xfId="26" builtinId="26"/>
    <cellStyle name="Heading 2" xfId="17" builtinId="17"/>
    <cellStyle name="Heading 3" xfId="18" builtinId="18"/>
    <cellStyle name="Heading 4" xfId="30" builtinId="19"/>
    <cellStyle name="Hyperlink" xfId="29" builtinId="8"/>
    <cellStyle name="Input" xfId="15" builtinId="20"/>
    <cellStyle name="Neutral" xfId="28" builtinId="28"/>
    <cellStyle name="Normal" xfId="0" builtinId="0"/>
    <cellStyle name="Note" xfId="20" builtinId="10"/>
    <cellStyle name="Output" xfId="19" builtinId="21"/>
  </cellStyles>
  <dxfs count="41">
    <dxf>
      <fill>
        <patternFill patternType="lightUp">
          <fgColor theme="0" tint="-0.499984740745262"/>
        </patternFill>
      </fill>
    </dxf>
    <dxf>
      <fill>
        <patternFill patternType="lightUp">
          <fgColor theme="0" tint="-0.499984740745262"/>
        </patternFill>
      </fill>
    </dxf>
    <dxf>
      <fill>
        <patternFill patternType="lightUp">
          <fgColor theme="0" tint="-0.499984740745262"/>
        </patternFill>
      </fill>
    </dxf>
    <dxf>
      <fill>
        <patternFill patternType="lightUp">
          <fgColor theme="0" tint="-0.499984740745262"/>
        </patternFill>
      </fill>
    </dxf>
    <dxf>
      <fill>
        <patternFill patternType="lightUp">
          <fgColor theme="0" tint="-0.499984740745262"/>
        </patternFill>
      </fill>
    </dxf>
    <dxf>
      <fill>
        <patternFill patternType="lightUp">
          <fgColor theme="0" tint="-0.499984740745262"/>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0000"/>
      </font>
      <fill>
        <patternFill>
          <bgColor theme="1"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0000"/>
      </font>
      <fill>
        <patternFill>
          <bgColor theme="1" tint="0.24994659260841701"/>
        </patternFill>
      </fill>
    </dxf>
    <dxf>
      <fill>
        <patternFill patternType="lightUp">
          <fgColor theme="0" tint="-0.499984740745262"/>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0000"/>
      </font>
      <fill>
        <patternFill patternType="solid">
          <bgColor theme="1" tint="0.24994659260841701"/>
        </patternFill>
      </fill>
    </dxf>
    <dxf>
      <fill>
        <patternFill patternType="lightUp">
          <fgColor theme="0" tint="-0.499984740745262"/>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0000"/>
      </font>
      <fill>
        <patternFill patternType="solid">
          <bgColor theme="1" tint="0.24994659260841701"/>
        </patternFill>
      </fill>
    </dxf>
    <dxf>
      <fill>
        <patternFill patternType="lightUp">
          <fgColor theme="0" tint="-0.499984740745262"/>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0000"/>
      </font>
      <fill>
        <patternFill patternType="solid">
          <bgColor theme="1" tint="0.24994659260841701"/>
        </patternFill>
      </fill>
    </dxf>
    <dxf>
      <fill>
        <patternFill patternType="lightUp">
          <fgColor theme="0" tint="-0.499984740745262"/>
        </patternFill>
      </fill>
    </dxf>
    <dxf>
      <fill>
        <patternFill patternType="lightUp">
          <fgColor theme="0" tint="-0.499984740745262"/>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0000"/>
      </font>
      <fill>
        <patternFill patternType="solid">
          <bgColor theme="1" tint="0.24994659260841701"/>
        </patternFill>
      </fill>
    </dxf>
    <dxf>
      <fill>
        <patternFill patternType="lightUp">
          <fgColor theme="0" tint="-0.499984740745262"/>
        </patternFill>
      </fill>
    </dxf>
    <dxf>
      <fill>
        <patternFill patternType="lightUp">
          <fgColor theme="0" tint="-0.499984740745262"/>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0000"/>
      </font>
      <fill>
        <patternFill patternType="solid">
          <bgColor theme="1" tint="0.24994659260841701"/>
        </patternFill>
      </fill>
    </dxf>
  </dxfs>
  <tableStyles count="0" defaultTableStyle="TableStyleMedium2" defaultPivotStyle="PivotStyleLight16"/>
  <colors>
    <mruColors>
      <color rgb="FF006100"/>
      <color rgb="FFC6EFCE"/>
      <color rgb="FFFFEB9C"/>
      <color rgb="FF9C6500"/>
      <color rgb="FF9C0006"/>
      <color rgb="FFFFC7CE"/>
      <color rgb="FFFF9999"/>
      <color rgb="FFFFFF99"/>
      <color rgb="FF99FF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981075</xdr:colOff>
      <xdr:row>31</xdr:row>
      <xdr:rowOff>104775</xdr:rowOff>
    </xdr:from>
    <xdr:to>
      <xdr:col>2</xdr:col>
      <xdr:colOff>2146300</xdr:colOff>
      <xdr:row>31</xdr:row>
      <xdr:rowOff>530860</xdr:rowOff>
    </xdr:to>
    <xdr:pic>
      <xdr:nvPicPr>
        <xdr:cNvPr id="2" name="image34.png">
          <a:extLst>
            <a:ext uri="{FF2B5EF4-FFF2-40B4-BE49-F238E27FC236}">
              <a16:creationId xmlns:a16="http://schemas.microsoft.com/office/drawing/2014/main" id="{F2100322-EF5F-40CF-BEDD-F9C8B8A25A3C}"/>
            </a:ext>
          </a:extLst>
        </xdr:cNvPr>
        <xdr:cNvPicPr/>
      </xdr:nvPicPr>
      <xdr:blipFill>
        <a:blip xmlns:r="http://schemas.openxmlformats.org/officeDocument/2006/relationships" r:embed="rId1" cstate="print"/>
        <a:stretch>
          <a:fillRect/>
        </a:stretch>
      </xdr:blipFill>
      <xdr:spPr>
        <a:xfrm>
          <a:off x="1362075" y="10648950"/>
          <a:ext cx="2879725" cy="426085"/>
        </a:xfrm>
        <a:prstGeom prst="rect">
          <a:avLst/>
        </a:prstGeom>
      </xdr:spPr>
    </xdr:pic>
    <xdr:clientData/>
  </xdr:twoCellAnchor>
  <xdr:twoCellAnchor editAs="oneCell">
    <xdr:from>
      <xdr:col>1</xdr:col>
      <xdr:colOff>914400</xdr:colOff>
      <xdr:row>34</xdr:row>
      <xdr:rowOff>76200</xdr:rowOff>
    </xdr:from>
    <xdr:to>
      <xdr:col>2</xdr:col>
      <xdr:colOff>2257425</xdr:colOff>
      <xdr:row>34</xdr:row>
      <xdr:rowOff>561975</xdr:rowOff>
    </xdr:to>
    <xdr:pic>
      <xdr:nvPicPr>
        <xdr:cNvPr id="3" name="image35.png">
          <a:extLst>
            <a:ext uri="{FF2B5EF4-FFF2-40B4-BE49-F238E27FC236}">
              <a16:creationId xmlns:a16="http://schemas.microsoft.com/office/drawing/2014/main" id="{F98D1256-DC4F-4A8C-8BB1-DAF39E9BCB16}"/>
            </a:ext>
          </a:extLst>
        </xdr:cNvPr>
        <xdr:cNvPicPr/>
      </xdr:nvPicPr>
      <xdr:blipFill rotWithShape="1">
        <a:blip xmlns:r="http://schemas.openxmlformats.org/officeDocument/2006/relationships" r:embed="rId2" cstate="print"/>
        <a:srcRect b="17221"/>
        <a:stretch/>
      </xdr:blipFill>
      <xdr:spPr bwMode="auto">
        <a:xfrm>
          <a:off x="1295400" y="12963525"/>
          <a:ext cx="3057525" cy="48577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60714%20Survey%20Sh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1">
          <cell r="A1" t="str">
            <v>yes</v>
          </cell>
        </row>
        <row r="2">
          <cell r="A2" t="str">
            <v>no</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7"/>
  <sheetViews>
    <sheetView tabSelected="1" zoomScaleNormal="100" workbookViewId="0">
      <selection activeCell="B2" sqref="B2:D2"/>
    </sheetView>
  </sheetViews>
  <sheetFormatPr defaultRowHeight="15" x14ac:dyDescent="0.25"/>
  <cols>
    <col min="1" max="1" width="5.7109375" style="8" customWidth="1"/>
    <col min="2" max="4" width="25.7109375" style="8" customWidth="1"/>
    <col min="5" max="16384" width="9.140625" style="8"/>
  </cols>
  <sheetData>
    <row r="1" spans="1:4" ht="18" thickBot="1" x14ac:dyDescent="0.35">
      <c r="A1" s="5" t="s">
        <v>0</v>
      </c>
      <c r="B1" s="6" t="s">
        <v>1</v>
      </c>
      <c r="C1" s="7" t="s">
        <v>430</v>
      </c>
      <c r="D1" s="7"/>
    </row>
    <row r="2" spans="1:4" ht="60" customHeight="1" thickTop="1" x14ac:dyDescent="0.25">
      <c r="A2" s="9"/>
      <c r="B2" s="88" t="s">
        <v>2</v>
      </c>
      <c r="C2" s="88"/>
      <c r="D2" s="88"/>
    </row>
    <row r="4" spans="1:4" ht="15.75" thickBot="1" x14ac:dyDescent="0.3">
      <c r="A4" s="10"/>
      <c r="B4" s="10" t="s">
        <v>3</v>
      </c>
      <c r="C4" s="10"/>
      <c r="D4" s="10"/>
    </row>
    <row r="5" spans="1:4" ht="15" customHeight="1" x14ac:dyDescent="0.25">
      <c r="A5" s="9"/>
      <c r="B5" s="89" t="s">
        <v>4</v>
      </c>
      <c r="C5" s="89"/>
      <c r="D5" s="89"/>
    </row>
    <row r="6" spans="1:4" x14ac:dyDescent="0.25">
      <c r="A6" s="9"/>
      <c r="B6" s="11"/>
      <c r="C6" s="11"/>
      <c r="D6" s="11"/>
    </row>
    <row r="7" spans="1:4" ht="30" customHeight="1" x14ac:dyDescent="0.25">
      <c r="A7" s="9"/>
      <c r="B7" s="87" t="s">
        <v>5</v>
      </c>
      <c r="C7" s="87"/>
      <c r="D7" s="87"/>
    </row>
    <row r="8" spans="1:4" x14ac:dyDescent="0.25">
      <c r="A8" s="9"/>
      <c r="B8" s="11"/>
      <c r="C8" s="11"/>
      <c r="D8" s="11"/>
    </row>
    <row r="9" spans="1:4" ht="30" customHeight="1" x14ac:dyDescent="0.25">
      <c r="A9" s="9"/>
      <c r="B9" s="87" t="s">
        <v>317</v>
      </c>
      <c r="C9" s="87"/>
      <c r="D9" s="87"/>
    </row>
    <row r="10" spans="1:4" x14ac:dyDescent="0.25">
      <c r="A10" s="9"/>
      <c r="B10" s="11"/>
      <c r="C10" s="11"/>
      <c r="D10" s="11"/>
    </row>
    <row r="11" spans="1:4" ht="60" customHeight="1" x14ac:dyDescent="0.25">
      <c r="A11" s="9"/>
      <c r="B11" s="87" t="s">
        <v>318</v>
      </c>
      <c r="C11" s="87"/>
      <c r="D11" s="87"/>
    </row>
    <row r="12" spans="1:4" ht="45" customHeight="1" x14ac:dyDescent="0.25">
      <c r="A12" s="9"/>
      <c r="B12" s="87" t="s">
        <v>319</v>
      </c>
      <c r="C12" s="87"/>
      <c r="D12" s="87"/>
    </row>
    <row r="13" spans="1:4" ht="60" x14ac:dyDescent="0.25">
      <c r="A13" s="9"/>
      <c r="B13" s="12" t="s">
        <v>289</v>
      </c>
      <c r="C13" s="13" t="s">
        <v>290</v>
      </c>
      <c r="D13" s="14" t="s">
        <v>320</v>
      </c>
    </row>
    <row r="14" spans="1:4" x14ac:dyDescent="0.25">
      <c r="A14" s="9"/>
      <c r="B14" s="9"/>
      <c r="C14" s="9"/>
      <c r="D14" s="9"/>
    </row>
    <row r="15" spans="1:4" ht="30" customHeight="1" x14ac:dyDescent="0.25">
      <c r="A15" s="9"/>
      <c r="B15" s="87" t="s">
        <v>6</v>
      </c>
      <c r="C15" s="87"/>
      <c r="D15" s="87"/>
    </row>
    <row r="16" spans="1:4" x14ac:dyDescent="0.25">
      <c r="A16" s="9"/>
      <c r="B16" s="9"/>
      <c r="C16" s="9"/>
      <c r="D16" s="9"/>
    </row>
    <row r="17" spans="1:4" ht="30" customHeight="1" x14ac:dyDescent="0.25">
      <c r="A17" s="9"/>
      <c r="B17" s="87" t="s">
        <v>428</v>
      </c>
      <c r="C17" s="87"/>
      <c r="D17" s="87"/>
    </row>
  </sheetData>
  <sheetProtection algorithmName="SHA-512" hashValue="0c5qrvH5/WteQ0R+GbDyt6Kipl8LZlo96tL0TD5hJ9UYkjJgxAqByGaW7197Imm+g6Ek+h2Csy9w43Owck6KjQ==" saltValue="3igO3KVRMpiGz+zSdFq+DQ==" spinCount="100000" sheet="1" objects="1" scenarios="1" selectLockedCells="1"/>
  <mergeCells count="8">
    <mergeCell ref="B17:D17"/>
    <mergeCell ref="B15:D15"/>
    <mergeCell ref="B12:D12"/>
    <mergeCell ref="B2:D2"/>
    <mergeCell ref="B11:D11"/>
    <mergeCell ref="B9:D9"/>
    <mergeCell ref="B7:D7"/>
    <mergeCell ref="B5:D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18"/>
  <sheetViews>
    <sheetView workbookViewId="0">
      <selection activeCell="C3" sqref="C3"/>
    </sheetView>
  </sheetViews>
  <sheetFormatPr defaultRowHeight="15" x14ac:dyDescent="0.25"/>
  <cols>
    <col min="1" max="1" width="5.7109375" style="2" customWidth="1"/>
    <col min="2" max="2" width="50.7109375" customWidth="1"/>
    <col min="3" max="3" width="30.7109375" customWidth="1"/>
    <col min="4" max="4" width="2.7109375" customWidth="1"/>
    <col min="6" max="8" width="9.140625" customWidth="1"/>
  </cols>
  <sheetData>
    <row r="1" spans="1:4" s="2" customFormat="1" ht="18" thickBot="1" x14ac:dyDescent="0.35">
      <c r="A1" s="5" t="s">
        <v>7</v>
      </c>
      <c r="B1" s="91" t="s">
        <v>8</v>
      </c>
      <c r="C1" s="91"/>
      <c r="D1" s="5"/>
    </row>
    <row r="2" spans="1:4" ht="15.75" thickTop="1" x14ac:dyDescent="0.25">
      <c r="A2" s="8"/>
      <c r="B2" s="8"/>
      <c r="C2" s="8"/>
      <c r="D2" s="8"/>
    </row>
    <row r="3" spans="1:4" x14ac:dyDescent="0.25">
      <c r="A3" s="17" t="s">
        <v>9</v>
      </c>
      <c r="B3" s="8" t="s">
        <v>10</v>
      </c>
      <c r="C3" s="22"/>
      <c r="D3" s="8"/>
    </row>
    <row r="4" spans="1:4" x14ac:dyDescent="0.25">
      <c r="A4" s="8"/>
      <c r="B4" s="8"/>
      <c r="C4" s="8"/>
      <c r="D4" s="8"/>
    </row>
    <row r="5" spans="1:4" x14ac:dyDescent="0.25">
      <c r="A5" s="17" t="s">
        <v>11</v>
      </c>
      <c r="B5" s="8" t="s">
        <v>12</v>
      </c>
      <c r="C5" s="22"/>
      <c r="D5" s="8"/>
    </row>
    <row r="6" spans="1:4" x14ac:dyDescent="0.25">
      <c r="A6" s="8"/>
      <c r="B6" s="18" t="s">
        <v>13</v>
      </c>
      <c r="C6" s="8"/>
      <c r="D6" s="8"/>
    </row>
    <row r="7" spans="1:4" s="2" customFormat="1" x14ac:dyDescent="0.25">
      <c r="A7" s="8"/>
      <c r="B7" s="18" t="s">
        <v>14</v>
      </c>
      <c r="C7" s="8"/>
      <c r="D7" s="8"/>
    </row>
    <row r="8" spans="1:4" s="2" customFormat="1" x14ac:dyDescent="0.25">
      <c r="A8" s="8"/>
      <c r="B8" s="18" t="s">
        <v>15</v>
      </c>
      <c r="C8" s="8"/>
      <c r="D8" s="8"/>
    </row>
    <row r="9" spans="1:4" s="2" customFormat="1" x14ac:dyDescent="0.25">
      <c r="A9" s="8"/>
      <c r="B9" s="19" t="s">
        <v>16</v>
      </c>
      <c r="C9" s="8"/>
      <c r="D9" s="8"/>
    </row>
    <row r="10" spans="1:4" s="4" customFormat="1" x14ac:dyDescent="0.25">
      <c r="A10" s="8"/>
      <c r="B10" s="19" t="s">
        <v>287</v>
      </c>
      <c r="C10" s="8"/>
      <c r="D10" s="8"/>
    </row>
    <row r="11" spans="1:4" s="4" customFormat="1" x14ac:dyDescent="0.25">
      <c r="A11" s="8"/>
      <c r="B11" s="20" t="str">
        <f>HYPERLINK("http://mdcs.monumentenkennis.nl","Find reference images here")</f>
        <v>Find reference images here</v>
      </c>
      <c r="C11" s="8"/>
      <c r="D11" s="8"/>
    </row>
    <row r="12" spans="1:4" s="2" customFormat="1" x14ac:dyDescent="0.25">
      <c r="A12" s="8"/>
      <c r="B12" s="8"/>
      <c r="C12" s="8"/>
      <c r="D12" s="8"/>
    </row>
    <row r="13" spans="1:4" x14ac:dyDescent="0.25">
      <c r="A13" s="17" t="s">
        <v>17</v>
      </c>
      <c r="B13" s="8" t="s">
        <v>18</v>
      </c>
      <c r="C13" s="22"/>
      <c r="D13" s="8"/>
    </row>
    <row r="14" spans="1:4" x14ac:dyDescent="0.25">
      <c r="A14" s="8"/>
      <c r="B14" s="8"/>
      <c r="C14" s="8"/>
      <c r="D14" s="8"/>
    </row>
    <row r="15" spans="1:4" x14ac:dyDescent="0.25">
      <c r="A15" s="8"/>
      <c r="B15" s="8"/>
      <c r="C15" s="8"/>
      <c r="D15" s="8"/>
    </row>
    <row r="16" spans="1:4" x14ac:dyDescent="0.25">
      <c r="A16" s="8"/>
      <c r="B16" s="8"/>
      <c r="C16" s="8"/>
      <c r="D16" s="8"/>
    </row>
    <row r="17" spans="1:4" ht="15.75" thickBot="1" x14ac:dyDescent="0.3">
      <c r="A17" s="10"/>
      <c r="B17" s="92" t="s">
        <v>19</v>
      </c>
      <c r="C17" s="92"/>
      <c r="D17" s="10"/>
    </row>
    <row r="18" spans="1:4" ht="105" customHeight="1" x14ac:dyDescent="0.25">
      <c r="A18" s="21"/>
      <c r="B18" s="90" t="str">
        <f>IF(C5="No",Answers12!B9,IF(C3=Answers12!A10,Answers12!B10,IF(AND(C3=Answers12!B3,C13=Answers12!A4),Answers12!B4,IF(AND(C3=Answers12!B3,C13=Answers12!A5),Answers12!B5,IF(AND(C3=Answers12!B3,C13=Answers12!A6),Answers12!B6,IF(AND(C3=Answers12!B3,C13=Answers12!A7),Answers12!B7,IF(AND(C3=Answers12!C3,C13=Answers12!A4),Answers12!C4,IF(AND(C3=Answers12!C3,C13=Answers12!A5),Answers12!C5,IF(AND(C3=Answers12!C3,C13=Answers12!A6),Answers12!C6,IF(AND(C3=Answers12!C3,C13=Answers12!A7),Answers12!C7,"Please answer the questions to obtain a result."))))))))))</f>
        <v>Please answer the questions to obtain a result.</v>
      </c>
      <c r="C18" s="90"/>
      <c r="D18" s="8"/>
    </row>
  </sheetData>
  <sheetProtection algorithmName="SHA-512" hashValue="72qj8sWZGNgHNwEwizFDvP6lDrx3giluyCpZBi8gUyQQgrhE55CsUuUN0gB/amvrO7N9l/dQZn0D9WvrPgIBwg==" saltValue="vtlVqEEZWmagxeVWupoxFg==" spinCount="100000" sheet="1" objects="1" scenarios="1" selectLockedCells="1"/>
  <protectedRanges>
    <protectedRange sqref="C3 C5 C13" name="Q1"/>
  </protectedRanges>
  <mergeCells count="3">
    <mergeCell ref="B18:C18"/>
    <mergeCell ref="B1:C1"/>
    <mergeCell ref="B17:C17"/>
  </mergeCells>
  <dataValidations count="3">
    <dataValidation type="list" allowBlank="1" showErrorMessage="1" sqref="C3">
      <formula1>Q1_1</formula1>
    </dataValidation>
    <dataValidation type="list" allowBlank="1" showErrorMessage="1" sqref="C5">
      <formula1>yesorno</formula1>
    </dataValidation>
    <dataValidation type="list" allowBlank="1" showInputMessage="1" showErrorMessage="1" sqref="C13">
      <formula1>Q1_3</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24"/>
  <sheetViews>
    <sheetView workbookViewId="0">
      <selection activeCell="C9" sqref="C9"/>
    </sheetView>
  </sheetViews>
  <sheetFormatPr defaultRowHeight="15" x14ac:dyDescent="0.25"/>
  <cols>
    <col min="1" max="1" width="5.7109375" customWidth="1"/>
    <col min="2" max="2" width="50.7109375" customWidth="1"/>
    <col min="3" max="3" width="30.7109375" customWidth="1"/>
    <col min="4" max="4" width="2.7109375" customWidth="1"/>
  </cols>
  <sheetData>
    <row r="1" spans="1:4" ht="18" thickBot="1" x14ac:dyDescent="0.35">
      <c r="A1" s="5" t="s">
        <v>20</v>
      </c>
      <c r="B1" s="91" t="s">
        <v>21</v>
      </c>
      <c r="C1" s="91"/>
      <c r="D1" s="5"/>
    </row>
    <row r="2" spans="1:4" ht="15.75" thickTop="1" x14ac:dyDescent="0.25">
      <c r="A2" s="8"/>
      <c r="B2" s="8"/>
      <c r="C2" s="8"/>
      <c r="D2" s="8"/>
    </row>
    <row r="3" spans="1:4" ht="75" customHeight="1" x14ac:dyDescent="0.25">
      <c r="A3" s="17"/>
      <c r="B3" s="95" t="s">
        <v>306</v>
      </c>
      <c r="C3" s="95"/>
      <c r="D3" s="8"/>
    </row>
    <row r="4" spans="1:4" x14ac:dyDescent="0.25">
      <c r="A4" s="8"/>
      <c r="B4" s="8"/>
      <c r="C4" s="8"/>
      <c r="D4" s="8"/>
    </row>
    <row r="5" spans="1:4" x14ac:dyDescent="0.25">
      <c r="A5" s="17" t="s">
        <v>22</v>
      </c>
      <c r="B5" s="8" t="s">
        <v>23</v>
      </c>
      <c r="C5" s="22"/>
      <c r="D5" s="8"/>
    </row>
    <row r="6" spans="1:4" x14ac:dyDescent="0.25">
      <c r="A6" s="8"/>
      <c r="B6" s="8"/>
      <c r="C6" s="8"/>
      <c r="D6" s="8"/>
    </row>
    <row r="7" spans="1:4" ht="30" x14ac:dyDescent="0.25">
      <c r="A7" s="23" t="s">
        <v>24</v>
      </c>
      <c r="B7" s="24" t="s">
        <v>25</v>
      </c>
      <c r="C7" s="29"/>
      <c r="D7" s="8"/>
    </row>
    <row r="8" spans="1:4" x14ac:dyDescent="0.25">
      <c r="A8" s="8"/>
      <c r="B8" s="8"/>
      <c r="C8" s="8"/>
      <c r="D8" s="8"/>
    </row>
    <row r="9" spans="1:4" x14ac:dyDescent="0.25">
      <c r="A9" s="17" t="s">
        <v>26</v>
      </c>
      <c r="B9" s="24" t="s">
        <v>27</v>
      </c>
      <c r="C9" s="22"/>
      <c r="D9" s="8"/>
    </row>
    <row r="10" spans="1:4" x14ac:dyDescent="0.25">
      <c r="A10" s="8"/>
      <c r="B10" s="8"/>
      <c r="C10" s="8"/>
      <c r="D10" s="8"/>
    </row>
    <row r="11" spans="1:4" ht="15.75" thickBot="1" x14ac:dyDescent="0.3">
      <c r="A11" s="10"/>
      <c r="B11" s="92" t="s">
        <v>19</v>
      </c>
      <c r="C11" s="92"/>
      <c r="D11" s="10"/>
    </row>
    <row r="12" spans="1:4" ht="75" customHeight="1" x14ac:dyDescent="0.25">
      <c r="A12" s="21"/>
      <c r="B12" s="96" t="str">
        <f>IF(AND(C7="Yes",C9="Yes"),Answers12!B18,IF(AND(C7="Yes",C9="No"),Answers12!B19,IF(AND(C7="No",C9="Yes"),Answers12!C18,IF(AND(C7="No",C9="No"),Answers12!C19,""))))</f>
        <v/>
      </c>
      <c r="C12" s="97"/>
      <c r="D12" s="8"/>
    </row>
    <row r="13" spans="1:4" ht="60" customHeight="1" x14ac:dyDescent="0.25">
      <c r="A13" s="25"/>
      <c r="B13" s="98" t="str">
        <f>IF(AND(C5=Answers12!A14,'2. Confirm'!B12:C12&lt;&gt;""),Answers12!B14,IF(AND(C5=Answers12!A15,'2. Confirm'!B12:C12&lt;&gt;""),Answers12!B15,IF(AND(C5="",B12&lt;&gt;""),"Please select above if you have sampled in an internal or an external wall. This might influence the result.","")))</f>
        <v/>
      </c>
      <c r="C13" s="99"/>
      <c r="D13" s="8"/>
    </row>
    <row r="14" spans="1:4" x14ac:dyDescent="0.25">
      <c r="A14" s="8"/>
      <c r="B14" s="8"/>
      <c r="C14" s="8"/>
      <c r="D14" s="8"/>
    </row>
    <row r="15" spans="1:4" s="2" customFormat="1" ht="15.75" thickBot="1" x14ac:dyDescent="0.3">
      <c r="A15" s="10"/>
      <c r="B15" s="92" t="s">
        <v>28</v>
      </c>
      <c r="C15" s="92"/>
      <c r="D15" s="10"/>
    </row>
    <row r="16" spans="1:4" s="2" customFormat="1" x14ac:dyDescent="0.25">
      <c r="A16" s="8"/>
      <c r="B16" s="8"/>
      <c r="C16" s="8"/>
      <c r="D16" s="8"/>
    </row>
    <row r="17" spans="1:4" x14ac:dyDescent="0.25">
      <c r="A17" s="23" t="s">
        <v>29</v>
      </c>
      <c r="B17" s="24" t="s">
        <v>30</v>
      </c>
      <c r="C17" s="22"/>
      <c r="D17" s="8"/>
    </row>
    <row r="18" spans="1:4" x14ac:dyDescent="0.25">
      <c r="A18" s="26"/>
      <c r="B18" s="8"/>
      <c r="C18" s="8"/>
      <c r="D18" s="8"/>
    </row>
    <row r="19" spans="1:4" x14ac:dyDescent="0.25">
      <c r="A19" s="23" t="s">
        <v>31</v>
      </c>
      <c r="B19" s="24" t="s">
        <v>307</v>
      </c>
      <c r="C19" s="22"/>
      <c r="D19" s="8"/>
    </row>
    <row r="20" spans="1:4" x14ac:dyDescent="0.25">
      <c r="A20" s="26"/>
      <c r="B20" s="8"/>
      <c r="C20" s="8"/>
      <c r="D20" s="8"/>
    </row>
    <row r="21" spans="1:4" ht="15.75" thickBot="1" x14ac:dyDescent="0.3">
      <c r="A21" s="10"/>
      <c r="B21" s="92" t="s">
        <v>19</v>
      </c>
      <c r="C21" s="92"/>
      <c r="D21" s="10"/>
    </row>
    <row r="22" spans="1:4" x14ac:dyDescent="0.25">
      <c r="A22" s="21"/>
      <c r="B22" s="94" t="str">
        <f>IF(COUNTA(C17,C19,#REF!)=3,Answers12!B25,Answers12!B26)</f>
        <v>Please fill out the questions above to obtain a result.</v>
      </c>
      <c r="C22" s="94"/>
      <c r="D22" s="8"/>
    </row>
    <row r="23" spans="1:4" s="1" customFormat="1" ht="60" customHeight="1" x14ac:dyDescent="0.25">
      <c r="A23" s="27"/>
      <c r="B23" s="93" t="str">
        <f>IF(COUNTA(C17,C19,#REF!)&lt;3,"",IF(C17="Yes",Answers12!B22,IF(C17="No",Answers12!C22,IF(C17="I don't know",Answers12!D22,""))))</f>
        <v/>
      </c>
      <c r="C23" s="93"/>
      <c r="D23" s="28"/>
    </row>
    <row r="24" spans="1:4" s="1" customFormat="1" ht="60" customHeight="1" x14ac:dyDescent="0.25">
      <c r="A24" s="27"/>
      <c r="B24" s="93" t="str">
        <f>IF(COUNTA(C17,C19,#REF!)&lt;3,"",IF(C19="Yes",Answers12!B23,IF(C19="No",Answers12!C23,IF(C19="I don't know",Answers12!D23,""))))</f>
        <v/>
      </c>
      <c r="C24" s="93"/>
      <c r="D24" s="28"/>
    </row>
  </sheetData>
  <sheetProtection algorithmName="SHA-512" hashValue="r93H5mq7qw2C6kGRurdB+aTzA7PRmjGoPM2wFd9biXSxr8HFRkeJRQIB2qJ0Z890F5sPPrQzit86TF+JkCxGyw==" saltValue="fvubChlXFQQhCvEeaANmKw==" spinCount="100000" sheet="1" objects="1" scenarios="1" selectLockedCells="1"/>
  <protectedRanges>
    <protectedRange sqref="C5 C7 C9 C17 C19" name="Sheet2"/>
  </protectedRanges>
  <mergeCells count="10">
    <mergeCell ref="B1:C1"/>
    <mergeCell ref="B3:C3"/>
    <mergeCell ref="B11:C11"/>
    <mergeCell ref="B12:C12"/>
    <mergeCell ref="B13:C13"/>
    <mergeCell ref="B23:C23"/>
    <mergeCell ref="B24:C24"/>
    <mergeCell ref="B21:C21"/>
    <mergeCell ref="B22:C22"/>
    <mergeCell ref="B15:C15"/>
  </mergeCells>
  <dataValidations count="4">
    <dataValidation type="list" allowBlank="1" showErrorMessage="1" sqref="C5">
      <formula1>Q2_1</formula1>
    </dataValidation>
    <dataValidation type="list" allowBlank="1" showErrorMessage="1" sqref="C7 C9">
      <formula1>yesorno</formula1>
    </dataValidation>
    <dataValidation type="list" allowBlank="1" showErrorMessage="1" sqref="C17">
      <formula1>Q2_4</formula1>
    </dataValidation>
    <dataValidation type="list" allowBlank="1" showInputMessage="1" showErrorMessage="1" sqref="C19">
      <formula1>Q2_5</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S37"/>
  <sheetViews>
    <sheetView zoomScale="80" zoomScaleNormal="80" workbookViewId="0">
      <pane xSplit="4" ySplit="3" topLeftCell="E4" activePane="bottomRight" state="frozen"/>
      <selection pane="topRight"/>
      <selection pane="bottomLeft"/>
      <selection pane="bottomRight" activeCell="D10" sqref="D10"/>
    </sheetView>
  </sheetViews>
  <sheetFormatPr defaultRowHeight="15" x14ac:dyDescent="0.25"/>
  <cols>
    <col min="1" max="1" width="6.28515625" style="8" customWidth="1"/>
    <col min="2" max="3" width="20.7109375" style="8" customWidth="1"/>
    <col min="4" max="4" width="9.7109375" style="8" customWidth="1"/>
    <col min="5" max="19" width="25.7109375" style="8" customWidth="1"/>
    <col min="20" max="16384" width="9.140625" style="8"/>
  </cols>
  <sheetData>
    <row r="1" spans="1:19" s="28" customFormat="1" ht="30" x14ac:dyDescent="0.25">
      <c r="D1" s="30" t="s">
        <v>33</v>
      </c>
      <c r="E1" s="31" t="s">
        <v>34</v>
      </c>
      <c r="F1" s="112" t="s">
        <v>35</v>
      </c>
      <c r="G1" s="113"/>
      <c r="H1" s="105" t="s">
        <v>36</v>
      </c>
      <c r="I1" s="106"/>
      <c r="J1" s="107"/>
      <c r="K1" s="128" t="s">
        <v>37</v>
      </c>
      <c r="L1" s="129"/>
      <c r="M1" s="130"/>
      <c r="N1" s="122" t="s">
        <v>38</v>
      </c>
      <c r="O1" s="123"/>
      <c r="P1" s="123"/>
      <c r="Q1" s="123"/>
      <c r="R1" s="123"/>
      <c r="S1" s="124"/>
    </row>
    <row r="2" spans="1:19" s="32" customFormat="1" ht="75" x14ac:dyDescent="0.25">
      <c r="D2" s="33"/>
      <c r="E2" s="34" t="s">
        <v>142</v>
      </c>
      <c r="F2" s="114" t="s">
        <v>39</v>
      </c>
      <c r="G2" s="115"/>
      <c r="H2" s="108" t="s">
        <v>40</v>
      </c>
      <c r="I2" s="109"/>
      <c r="J2" s="110"/>
      <c r="K2" s="100" t="s">
        <v>41</v>
      </c>
      <c r="L2" s="101"/>
      <c r="M2" s="102"/>
      <c r="N2" s="125" t="s">
        <v>288</v>
      </c>
      <c r="O2" s="126"/>
      <c r="P2" s="126"/>
      <c r="Q2" s="126"/>
      <c r="R2" s="126"/>
      <c r="S2" s="127"/>
    </row>
    <row r="3" spans="1:19" ht="30" x14ac:dyDescent="0.25">
      <c r="A3" s="120" t="s">
        <v>42</v>
      </c>
      <c r="B3" s="120"/>
      <c r="C3" s="120"/>
      <c r="D3" s="35" t="s">
        <v>43</v>
      </c>
      <c r="E3" s="36" t="s">
        <v>44</v>
      </c>
      <c r="F3" s="37" t="s">
        <v>45</v>
      </c>
      <c r="G3" s="38" t="s">
        <v>46</v>
      </c>
      <c r="H3" s="76" t="s">
        <v>321</v>
      </c>
      <c r="I3" s="40" t="s">
        <v>47</v>
      </c>
      <c r="J3" s="39" t="s">
        <v>48</v>
      </c>
      <c r="K3" s="41" t="s">
        <v>49</v>
      </c>
      <c r="L3" s="42" t="s">
        <v>50</v>
      </c>
      <c r="M3" s="77" t="s">
        <v>326</v>
      </c>
      <c r="N3" s="43" t="s">
        <v>51</v>
      </c>
      <c r="O3" s="44" t="s">
        <v>322</v>
      </c>
      <c r="P3" s="43" t="s">
        <v>52</v>
      </c>
      <c r="Q3" s="44" t="s">
        <v>140</v>
      </c>
      <c r="R3" s="45" t="s">
        <v>141</v>
      </c>
      <c r="S3" s="44" t="s">
        <v>323</v>
      </c>
    </row>
    <row r="4" spans="1:19" ht="60" customHeight="1" x14ac:dyDescent="0.25">
      <c r="A4" s="121" t="s">
        <v>54</v>
      </c>
      <c r="B4" s="104" t="str">
        <f>Answers3!B3</f>
        <v>Is it acceptable to have to do maintenance to keep the method working?</v>
      </c>
      <c r="C4" s="104"/>
      <c r="D4" s="65"/>
      <c r="E4" s="57" t="str">
        <f>IF($D4="yes",Answers3!E3,IF($D4="no",Answers3!E4,""))</f>
        <v/>
      </c>
      <c r="F4" s="57" t="str">
        <f>IF($D4="yes",Answers3!F3,IF($D4="no",Answers3!F4,""))</f>
        <v/>
      </c>
      <c r="G4" s="57" t="str">
        <f>IF($D4="yes",Answers3!G3,IF($D4="no",Answers3!G4,""))</f>
        <v/>
      </c>
      <c r="H4" s="57" t="str">
        <f>IF($D4="yes",Answers3!H3,IF($D4="no",Answers3!H4,""))</f>
        <v/>
      </c>
      <c r="I4" s="57" t="str">
        <f>IF($D4="yes",Answers3!I3,IF($D4="no",Answers3!I4,""))</f>
        <v/>
      </c>
      <c r="J4" s="57" t="str">
        <f>IF($D4="yes",Answers3!J3,IF($D4="no",Answers3!J4,""))</f>
        <v/>
      </c>
      <c r="K4" s="57" t="str">
        <f>IF($D4="yes",Answers3!K3,IF($D4="no",Answers3!K4,""))</f>
        <v/>
      </c>
      <c r="L4" s="57" t="str">
        <f>IF($D4="yes",Answers3!L3,IF($D4="no",Answers3!L4,""))</f>
        <v/>
      </c>
      <c r="M4" s="57" t="str">
        <f>IF($D4="yes",Answers3!M3,IF($D4="no",Answers3!M4,""))</f>
        <v/>
      </c>
      <c r="N4" s="57" t="str">
        <f>IF($D4="yes",Answers3!N3,IF($D4="no",Answers3!N4,""))</f>
        <v/>
      </c>
      <c r="O4" s="57" t="str">
        <f>IF($D4="yes",Answers3!O3,IF($D4="no",Answers3!O4,""))</f>
        <v/>
      </c>
      <c r="P4" s="57" t="str">
        <f>IF($D4="yes",Answers3!P3,IF($D4="no",Answers3!P4,""))</f>
        <v/>
      </c>
      <c r="Q4" s="57" t="str">
        <f>IF($D4="yes",Answers3!Q3,IF($D4="no",Answers3!Q4,""))</f>
        <v/>
      </c>
      <c r="R4" s="57" t="str">
        <f>IF($D4="yes",Answers3!R3,IF($D4="no",Answers3!R4,""))</f>
        <v/>
      </c>
      <c r="S4" s="57" t="str">
        <f>IF($D4="yes",Answers3!S3,IF($D4="no",Answers3!S4,""))</f>
        <v/>
      </c>
    </row>
    <row r="5" spans="1:19" ht="60" customHeight="1" x14ac:dyDescent="0.25">
      <c r="A5" s="121"/>
      <c r="B5" s="104" t="str">
        <f>Answers3!B5</f>
        <v>Do I need to stop rising damp completely?</v>
      </c>
      <c r="C5" s="104"/>
      <c r="D5" s="65"/>
      <c r="E5" s="57" t="str">
        <f>IF($D5="yes",Answers3!E5,IF($D5="no",Answers3!E6,""))</f>
        <v/>
      </c>
      <c r="F5" s="57" t="str">
        <f>IF($D5="yes",Answers3!F5,IF($D5="no",Answers3!F6,""))</f>
        <v/>
      </c>
      <c r="G5" s="57" t="str">
        <f>IF($D5="yes",Answers3!G5,IF($D5="no",Answers3!G6,""))</f>
        <v/>
      </c>
      <c r="H5" s="57" t="str">
        <f>IF($D5="yes",Answers3!H5,IF($D5="no",Answers3!H6,""))</f>
        <v/>
      </c>
      <c r="I5" s="57" t="str">
        <f>IF($D5="yes",Answers3!I5,IF($D5="no",Answers3!I6,""))</f>
        <v/>
      </c>
      <c r="J5" s="57" t="str">
        <f>IF($D5="yes",Answers3!J5,IF($D5="no",Answers3!J6,""))</f>
        <v/>
      </c>
      <c r="K5" s="57" t="str">
        <f>IF($D5="yes",Answers3!K5,IF($D5="no",Answers3!K6,""))</f>
        <v/>
      </c>
      <c r="L5" s="57" t="str">
        <f>IF($D5="yes",Answers3!L5,IF($D5="no",Answers3!L6,""))</f>
        <v/>
      </c>
      <c r="M5" s="57" t="str">
        <f>IF($D5="yes",Answers3!M5,IF($D5="no",Answers3!M6,""))</f>
        <v/>
      </c>
      <c r="N5" s="57" t="str">
        <f>IF($D5="yes",Answers3!N5,IF($D5="no",Answers3!N6,""))</f>
        <v/>
      </c>
      <c r="O5" s="57" t="str">
        <f>IF($D5="yes",Answers3!O5,IF($D5="no",Answers3!O6,""))</f>
        <v/>
      </c>
      <c r="P5" s="57" t="str">
        <f>IF($D5="yes",Answers3!P5,IF($D5="no",Answers3!P6,""))</f>
        <v/>
      </c>
      <c r="Q5" s="57" t="str">
        <f>IF($D5="yes",Answers3!Q5,IF($D5="no",Answers3!Q6,""))</f>
        <v/>
      </c>
      <c r="R5" s="57" t="str">
        <f>IF($D5="yes",Answers3!R5,IF($D5="no",Answers3!R6,""))</f>
        <v/>
      </c>
      <c r="S5" s="57" t="str">
        <f>IF($D5="yes",Answers3!S5,IF($D5="no",Answers3!S6,""))</f>
        <v/>
      </c>
    </row>
    <row r="6" spans="1:19" ht="60" customHeight="1" x14ac:dyDescent="0.25">
      <c r="A6" s="121"/>
      <c r="B6" s="104" t="str">
        <f>Answers3!B7</f>
        <v>Do you have a large budget available for this intervention (initial costs + operation + maintenance)?</v>
      </c>
      <c r="C6" s="104"/>
      <c r="D6" s="65"/>
      <c r="E6" s="57" t="str">
        <f>IF($D6="yes",Answers3!E7,IF($D6="no",Answers3!E8,""))</f>
        <v/>
      </c>
      <c r="F6" s="57" t="str">
        <f>IF($D6="yes",Answers3!F7,IF($D6="no",Answers3!F8,""))</f>
        <v/>
      </c>
      <c r="G6" s="57" t="str">
        <f>IF($D6="yes",Answers3!G7,IF($D6="no",Answers3!G8,""))</f>
        <v/>
      </c>
      <c r="H6" s="57" t="str">
        <f>IF($D6="yes",Answers3!H7,IF($D6="no",Answers3!H8,""))</f>
        <v/>
      </c>
      <c r="I6" s="57" t="str">
        <f>IF($D6="yes",Answers3!I7,IF($D6="no",Answers3!I8,""))</f>
        <v/>
      </c>
      <c r="J6" s="57" t="str">
        <f>IF($D6="yes",Answers3!J7,IF($D6="no",Answers3!J8,""))</f>
        <v/>
      </c>
      <c r="K6" s="57" t="str">
        <f>IF($D6="yes",Answers3!K7,IF($D6="no",Answers3!K8,""))</f>
        <v/>
      </c>
      <c r="L6" s="57" t="str">
        <f>IF($D6="yes",Answers3!L7,IF($D6="no",Answers3!L8,""))</f>
        <v/>
      </c>
      <c r="M6" s="57" t="str">
        <f>IF($D6="yes",Answers3!M7,IF($D6="no",Answers3!M8,""))</f>
        <v/>
      </c>
      <c r="N6" s="57" t="str">
        <f>IF($D6="yes",Answers3!N7,IF($D6="no",Answers3!N8,""))</f>
        <v/>
      </c>
      <c r="O6" s="57" t="str">
        <f>IF($D6="yes",Answers3!O7,IF($D6="no",Answers3!O8,""))</f>
        <v/>
      </c>
      <c r="P6" s="57" t="str">
        <f>IF($D6="yes",Answers3!P7,IF($D6="no",Answers3!P8,""))</f>
        <v/>
      </c>
      <c r="Q6" s="57" t="str">
        <f>IF($D6="yes",Answers3!Q7,IF($D6="no",Answers3!Q8,""))</f>
        <v/>
      </c>
      <c r="R6" s="57" t="str">
        <f>IF($D6="yes",Answers3!R7,IF($D6="no",Answers3!R8,""))</f>
        <v/>
      </c>
      <c r="S6" s="57" t="str">
        <f>IF($D6="yes",Answers3!S7,IF($D6="no",Answers3!S8,""))</f>
        <v/>
      </c>
    </row>
    <row r="7" spans="1:19" ht="60" customHeight="1" x14ac:dyDescent="0.25">
      <c r="A7" s="121"/>
      <c r="B7" s="104" t="str">
        <f>Answers3!B9</f>
        <v>Is it acceptable if you cannot use the room for some time while/after the intervention is carried out?</v>
      </c>
      <c r="C7" s="104"/>
      <c r="D7" s="65"/>
      <c r="E7" s="57" t="str">
        <f>IF($D7="yes",Answers3!E9,IF($D7="no",Answers3!E10,""))</f>
        <v/>
      </c>
      <c r="F7" s="57" t="str">
        <f>IF($D7="yes",Answers3!F9,IF($D7="no",Answers3!F10,""))</f>
        <v/>
      </c>
      <c r="G7" s="57" t="str">
        <f>IF($D7="yes",Answers3!G9,IF($D7="no",Answers3!G10,""))</f>
        <v/>
      </c>
      <c r="H7" s="57" t="str">
        <f>IF($D7="yes",Answers3!H9,IF($D7="no",Answers3!H10,""))</f>
        <v/>
      </c>
      <c r="I7" s="57" t="str">
        <f>IF($D7="yes",Answers3!I9,IF($D7="no",Answers3!I10,""))</f>
        <v/>
      </c>
      <c r="J7" s="57" t="str">
        <f>IF($D7="yes",Answers3!J9,IF($D7="no",Answers3!J10,""))</f>
        <v/>
      </c>
      <c r="K7" s="57" t="str">
        <f>IF($D7="yes",Answers3!K9,IF($D7="no",Answers3!K10,""))</f>
        <v/>
      </c>
      <c r="L7" s="57" t="str">
        <f>IF($D7="yes",Answers3!L9,IF($D7="no",Answers3!L10,""))</f>
        <v/>
      </c>
      <c r="M7" s="57" t="str">
        <f>IF($D7="yes",Answers3!M9,IF($D7="no",Answers3!M10,""))</f>
        <v/>
      </c>
      <c r="N7" s="57" t="str">
        <f>IF($D7="yes",Answers3!N9,IF($D7="no",Answers3!N10,""))</f>
        <v/>
      </c>
      <c r="O7" s="57" t="str">
        <f>IF($D7="yes",Answers3!O9,IF($D7="no",Answers3!O10,""))</f>
        <v/>
      </c>
      <c r="P7" s="57" t="str">
        <f>IF($D7="yes",Answers3!P9,IF($D7="no",Answers3!P10,""))</f>
        <v/>
      </c>
      <c r="Q7" s="57" t="str">
        <f>IF($D7="yes",Answers3!Q9,IF($D7="no",Answers3!Q10,""))</f>
        <v/>
      </c>
      <c r="R7" s="57" t="str">
        <f>IF($D7="yes",Answers3!R9,IF($D7="no",Answers3!R10,""))</f>
        <v/>
      </c>
      <c r="S7" s="57" t="str">
        <f>IF($D7="yes",Answers3!S9,IF($D7="no",Answers3!S10,""))</f>
        <v/>
      </c>
    </row>
    <row r="8" spans="1:19" ht="60" customHeight="1" x14ac:dyDescent="0.25">
      <c r="A8" s="121"/>
      <c r="B8" s="104" t="str">
        <f>Answers3!B11</f>
        <v>Is aesthetic damage (e.g. efflorescence, moist spots, biological growth) acceptable?</v>
      </c>
      <c r="C8" s="104"/>
      <c r="D8" s="65"/>
      <c r="E8" s="57" t="str">
        <f>IF($D8="yes",Answers3!E11,IF($D8="no",Answers3!E12,""))</f>
        <v/>
      </c>
      <c r="F8" s="57" t="str">
        <f>IF($D8="yes",Answers3!F11,IF($D8="no",Answers3!F12,""))</f>
        <v/>
      </c>
      <c r="G8" s="57" t="str">
        <f>IF($D8="yes",Answers3!G11,IF($D8="no",Answers3!G12,""))</f>
        <v/>
      </c>
      <c r="H8" s="57" t="str">
        <f>IF($D8="yes",Answers3!H11,IF($D8="no",Answers3!H12,""))</f>
        <v/>
      </c>
      <c r="I8" s="57" t="str">
        <f>IF($D8="yes",Answers3!I11,IF($D8="no",Answers3!I12,""))</f>
        <v/>
      </c>
      <c r="J8" s="57" t="str">
        <f>IF($D8="yes",Answers3!J11,IF($D8="no",Answers3!J12,""))</f>
        <v/>
      </c>
      <c r="K8" s="57" t="str">
        <f>IF($D8="yes",Answers3!K11,IF($D8="no",Answers3!K12,""))</f>
        <v/>
      </c>
      <c r="L8" s="57" t="str">
        <f>IF($D8="yes",Answers3!L11,IF($D8="no",Answers3!L12,""))</f>
        <v/>
      </c>
      <c r="M8" s="57" t="str">
        <f>IF($D8="yes",Answers3!M11,IF($D8="no",Answers3!M12,""))</f>
        <v/>
      </c>
      <c r="N8" s="57" t="str">
        <f>IF($D8="yes",Answers3!N11,IF($D8="no",Answers3!N12,""))</f>
        <v/>
      </c>
      <c r="O8" s="57" t="str">
        <f>IF($D8="yes",Answers3!O11,IF($D8="no",Answers3!O12,""))</f>
        <v/>
      </c>
      <c r="P8" s="57" t="str">
        <f>IF($D8="yes",Answers3!P11,IF($D8="no",Answers3!P12,""))</f>
        <v/>
      </c>
      <c r="Q8" s="57" t="str">
        <f>IF($D8="yes",Answers3!Q11,IF($D8="no",Answers3!Q12,""))</f>
        <v/>
      </c>
      <c r="R8" s="57" t="str">
        <f>IF($D8="yes",Answers3!R11,IF($D8="no",Answers3!R12,""))</f>
        <v/>
      </c>
      <c r="S8" s="57" t="str">
        <f>IF($D8="yes",Answers3!S11,IF($D8="no",Answers3!S12,""))</f>
        <v/>
      </c>
    </row>
    <row r="9" spans="1:19" ht="15" customHeight="1" x14ac:dyDescent="0.25">
      <c r="A9" s="58"/>
      <c r="B9" s="103"/>
      <c r="C9" s="103"/>
      <c r="D9" s="59"/>
      <c r="E9" s="57"/>
      <c r="F9" s="57"/>
      <c r="G9" s="57"/>
      <c r="H9" s="57"/>
      <c r="I9" s="57"/>
      <c r="J9" s="57"/>
      <c r="K9" s="57"/>
      <c r="L9" s="57"/>
      <c r="M9" s="57"/>
      <c r="N9" s="57"/>
      <c r="O9" s="57"/>
      <c r="P9" s="57"/>
      <c r="Q9" s="57"/>
      <c r="R9" s="57"/>
      <c r="S9" s="57"/>
    </row>
    <row r="10" spans="1:19" ht="60" customHeight="1" x14ac:dyDescent="0.25">
      <c r="A10" s="131" t="s">
        <v>429</v>
      </c>
      <c r="B10" s="104" t="str">
        <f>Answers3!B14</f>
        <v>Is a change of appearance of the wall acceptable due to the intervention?</v>
      </c>
      <c r="C10" s="104"/>
      <c r="D10" s="65"/>
      <c r="E10" s="57" t="str">
        <f>IF($D10="yes",Answers3!E14,IF($D10="no",Answers3!E15,""))</f>
        <v/>
      </c>
      <c r="F10" s="57" t="str">
        <f>IF($D10="yes",Answers3!F14,IF($D10="no",Answers3!F15,""))</f>
        <v/>
      </c>
      <c r="G10" s="57" t="str">
        <f>IF($D10="yes",Answers3!G14,IF($D10="no",Answers3!G15,""))</f>
        <v/>
      </c>
      <c r="H10" s="57" t="str">
        <f>IF($D10="yes",Answers3!H14,IF($D10="no",Answers3!H15,""))</f>
        <v/>
      </c>
      <c r="I10" s="57" t="str">
        <f>IF($D10="yes",Answers3!I14,IF($D10="no",Answers3!I15,""))</f>
        <v/>
      </c>
      <c r="J10" s="57" t="str">
        <f>IF($D10="yes",Answers3!J14,IF($D10="no",Answers3!J15,""))</f>
        <v/>
      </c>
      <c r="K10" s="57" t="str">
        <f>IF($D10="yes",Answers3!K14,IF($D10="no",Answers3!K15,""))</f>
        <v/>
      </c>
      <c r="L10" s="57" t="str">
        <f>IF($D10="yes",Answers3!L14,IF($D10="no",Answers3!L15,""))</f>
        <v/>
      </c>
      <c r="M10" s="57" t="str">
        <f>IF($D10="yes",Answers3!M14,IF($D10="no",Answers3!M15,""))</f>
        <v/>
      </c>
      <c r="N10" s="57" t="str">
        <f>IF($D10="yes",Answers3!N14,IF($D10="no",Answers3!N15,""))</f>
        <v/>
      </c>
      <c r="O10" s="57" t="str">
        <f>IF($D10="yes",Answers3!O14,IF($D10="no",Answers3!O15,""))</f>
        <v/>
      </c>
      <c r="P10" s="57" t="str">
        <f>IF($D10="yes",Answers3!P14,IF($D10="no",Answers3!P15,""))</f>
        <v/>
      </c>
      <c r="Q10" s="57" t="str">
        <f>IF($D10="yes",Answers3!Q14,IF($D10="no",Answers3!Q15,""))</f>
        <v/>
      </c>
      <c r="R10" s="57" t="str">
        <f>IF($D10="yes",Answers3!R14,IF($D10="no",Answers3!R15,""))</f>
        <v/>
      </c>
      <c r="S10" s="57" t="str">
        <f>IF($D10="yes",Answers3!S14,IF($D10="no",Answers3!S15,""))</f>
        <v/>
      </c>
    </row>
    <row r="11" spans="1:19" ht="60" customHeight="1" x14ac:dyDescent="0.25">
      <c r="A11" s="131"/>
      <c r="B11" s="104" t="str">
        <f>Answers3!B16</f>
        <v>Is loss of original material acceptable?</v>
      </c>
      <c r="C11" s="104"/>
      <c r="D11" s="65"/>
      <c r="E11" s="57" t="str">
        <f>IF($D11="yes",Answers3!E16,IF($D11="no",Answers3!E17,""))</f>
        <v/>
      </c>
      <c r="F11" s="57" t="str">
        <f>IF($D11="yes",Answers3!F16,IF($D11="no",Answers3!F17,""))</f>
        <v/>
      </c>
      <c r="G11" s="57" t="str">
        <f>IF($D11="yes",Answers3!G16,IF($D11="no",Answers3!G17,""))</f>
        <v/>
      </c>
      <c r="H11" s="57" t="str">
        <f>IF($D11="yes",Answers3!H16,IF($D11="no",Answers3!H17,""))</f>
        <v/>
      </c>
      <c r="I11" s="57" t="str">
        <f>IF($D11="yes",Answers3!I16,IF($D11="no",Answers3!I17,""))</f>
        <v/>
      </c>
      <c r="J11" s="57" t="str">
        <f>IF($D11="yes",Answers3!J16,IF($D11="no",Answers3!J17,""))</f>
        <v/>
      </c>
      <c r="K11" s="57" t="str">
        <f>IF($D11="yes",Answers3!K16,IF($D11="no",Answers3!K17,""))</f>
        <v/>
      </c>
      <c r="L11" s="57" t="str">
        <f>IF($D11="yes",Answers3!L16,IF($D11="no",Answers3!L17,""))</f>
        <v/>
      </c>
      <c r="M11" s="57" t="str">
        <f>IF($D11="yes",Answers3!M16,IF($D11="no",Answers3!M17,""))</f>
        <v/>
      </c>
      <c r="N11" s="57" t="str">
        <f>IF($D11="yes",Answers3!N16,IF($D11="no",Answers3!N17,""))</f>
        <v/>
      </c>
      <c r="O11" s="57" t="str">
        <f>IF($D11="yes",Answers3!O16,IF($D11="no",Answers3!O17,""))</f>
        <v/>
      </c>
      <c r="P11" s="57" t="str">
        <f>IF($D11="yes",Answers3!P16,IF($D11="no",Answers3!P17,""))</f>
        <v/>
      </c>
      <c r="Q11" s="57" t="str">
        <f>IF($D11="yes",Answers3!Q16,IF($D11="no",Answers3!Q17,""))</f>
        <v/>
      </c>
      <c r="R11" s="57" t="str">
        <f>IF($D11="yes",Answers3!R16,IF($D11="no",Answers3!R17,""))</f>
        <v/>
      </c>
      <c r="S11" s="57" t="str">
        <f>IF($D11="yes",Answers3!S16,IF($D11="no",Answers3!S17,""))</f>
        <v/>
      </c>
    </row>
    <row r="12" spans="1:19" ht="60" customHeight="1" x14ac:dyDescent="0.25">
      <c r="A12" s="131"/>
      <c r="B12" s="104" t="str">
        <f>Answers3!B18</f>
        <v>Are you looking for an intervention that can be easily undone (reversible)?</v>
      </c>
      <c r="C12" s="104"/>
      <c r="D12" s="65"/>
      <c r="E12" s="57" t="str">
        <f>IF($D12="yes",Answers3!E18,IF($D12="no",Answers3!E19,""))</f>
        <v/>
      </c>
      <c r="F12" s="57" t="str">
        <f>IF($D12="yes",Answers3!F18,IF($D12="no",Answers3!F19,""))</f>
        <v/>
      </c>
      <c r="G12" s="57" t="str">
        <f>IF($D12="yes",Answers3!G18,IF($D12="no",Answers3!G19,""))</f>
        <v/>
      </c>
      <c r="H12" s="57" t="str">
        <f>IF($D12="yes",Answers3!H18,IF($D12="no",Answers3!H19,""))</f>
        <v/>
      </c>
      <c r="I12" s="57" t="str">
        <f>IF($D12="yes",Answers3!I18,IF($D12="no",Answers3!I19,""))</f>
        <v/>
      </c>
      <c r="J12" s="57" t="str">
        <f>IF($D12="yes",Answers3!J18,IF($D12="no",Answers3!J19,""))</f>
        <v/>
      </c>
      <c r="K12" s="57" t="str">
        <f>IF($D12="yes",Answers3!K18,IF($D12="no",Answers3!K19,""))</f>
        <v/>
      </c>
      <c r="L12" s="57" t="str">
        <f>IF($D12="yes",Answers3!L18,IF($D12="no",Answers3!L19,""))</f>
        <v/>
      </c>
      <c r="M12" s="57" t="str">
        <f>IF($D12="yes",Answers3!M18,IF($D12="no",Answers3!M19,""))</f>
        <v/>
      </c>
      <c r="N12" s="57" t="str">
        <f>IF($D12="yes",Answers3!N18,IF($D12="no",Answers3!N19,""))</f>
        <v/>
      </c>
      <c r="O12" s="57" t="str">
        <f>IF($D12="yes",Answers3!O18,IF($D12="no",Answers3!O19,""))</f>
        <v/>
      </c>
      <c r="P12" s="57" t="str">
        <f>IF($D12="yes",Answers3!P18,IF($D12="no",Answers3!P19,""))</f>
        <v/>
      </c>
      <c r="Q12" s="57" t="str">
        <f>IF($D12="yes",Answers3!Q18,IF($D12="no",Answers3!Q19,""))</f>
        <v/>
      </c>
      <c r="R12" s="57" t="str">
        <f>IF($D12="yes",Answers3!R18,IF($D12="no",Answers3!R19,""))</f>
        <v/>
      </c>
      <c r="S12" s="57" t="str">
        <f>IF($D12="yes",Answers3!S18,IF($D12="no",Answers3!S19,""))</f>
        <v/>
      </c>
    </row>
    <row r="13" spans="1:19" ht="15" customHeight="1" x14ac:dyDescent="0.25">
      <c r="A13" s="58"/>
      <c r="B13" s="103"/>
      <c r="C13" s="103"/>
      <c r="D13" s="59"/>
      <c r="E13" s="57"/>
      <c r="F13" s="57"/>
      <c r="G13" s="57"/>
      <c r="H13" s="57"/>
      <c r="I13" s="57"/>
      <c r="J13" s="57"/>
      <c r="K13" s="57"/>
      <c r="L13" s="57"/>
      <c r="M13" s="57"/>
      <c r="N13" s="57"/>
      <c r="O13" s="57"/>
      <c r="P13" s="57"/>
      <c r="Q13" s="57"/>
      <c r="R13" s="57"/>
      <c r="S13" s="57"/>
    </row>
    <row r="14" spans="1:19" ht="60" customHeight="1" x14ac:dyDescent="0.25">
      <c r="A14" s="132" t="s">
        <v>55</v>
      </c>
      <c r="B14" s="111" t="str">
        <f>Answers3!B21</f>
        <v>Is the wall in poor structural condition and/or is there seismic activity?</v>
      </c>
      <c r="C14" s="111"/>
      <c r="D14" s="65"/>
      <c r="E14" s="57" t="str">
        <f>IF($D14="yes",Answers3!E21,IF($D14="no",Answers3!E22,""))</f>
        <v/>
      </c>
      <c r="F14" s="57" t="str">
        <f>IF($D14="yes",Answers3!F21,IF($D14="no",Answers3!F22,""))</f>
        <v/>
      </c>
      <c r="G14" s="57" t="str">
        <f>IF($D14="yes",Answers3!G21,IF($D14="no",Answers3!G22,""))</f>
        <v/>
      </c>
      <c r="H14" s="57" t="str">
        <f>IF($D14="yes",Answers3!H21,IF($D14="no",Answers3!H22,""))</f>
        <v/>
      </c>
      <c r="I14" s="57" t="str">
        <f>IF($D14="yes",Answers3!I21,IF($D14="no",Answers3!I22,""))</f>
        <v/>
      </c>
      <c r="J14" s="57" t="str">
        <f>IF($D14="yes",Answers3!J21,IF($D14="no",Answers3!J22,""))</f>
        <v/>
      </c>
      <c r="K14" s="57" t="str">
        <f>IF($D14="yes",Answers3!K21,IF($D14="no",Answers3!K22,""))</f>
        <v/>
      </c>
      <c r="L14" s="57" t="str">
        <f>IF($D14="yes",Answers3!L21,IF($D14="no",Answers3!L22,""))</f>
        <v/>
      </c>
      <c r="M14" s="57" t="str">
        <f>IF($D14="yes",Answers3!M21,IF($D14="no",Answers3!M22,""))</f>
        <v/>
      </c>
      <c r="N14" s="57" t="str">
        <f>IF($D14="yes",Answers3!N21,IF($D14="no",Answers3!N22,""))</f>
        <v/>
      </c>
      <c r="O14" s="57" t="str">
        <f>IF($D14="yes",Answers3!O21,IF($D14="no",Answers3!O22,""))</f>
        <v/>
      </c>
      <c r="P14" s="57" t="str">
        <f>IF($D14="yes",Answers3!P21,IF($D14="no",Answers3!P22,""))</f>
        <v/>
      </c>
      <c r="Q14" s="57" t="str">
        <f>IF($D14="yes",Answers3!Q21,IF($D14="no",Answers3!Q22,""))</f>
        <v/>
      </c>
      <c r="R14" s="57" t="str">
        <f>IF($D14="yes",Answers3!R21,IF($D14="no",Answers3!R22,""))</f>
        <v/>
      </c>
      <c r="S14" s="57" t="str">
        <f>IF($D14="yes",Answers3!S21,IF($D14="no",Answers3!S22,""))</f>
        <v/>
      </c>
    </row>
    <row r="15" spans="1:19" ht="60" customHeight="1" x14ac:dyDescent="0.25">
      <c r="A15" s="131"/>
      <c r="B15" s="111" t="str">
        <f>Answers3!B23</f>
        <v>Does the masonry consist of regular/straight courses (both outer &amp; inner masonry)?</v>
      </c>
      <c r="C15" s="111"/>
      <c r="D15" s="65"/>
      <c r="E15" s="57" t="str">
        <f>IF($D15="yes",Answers3!E23,IF($D15="no",Answers3!E24,""))</f>
        <v/>
      </c>
      <c r="F15" s="57" t="str">
        <f>IF($D15="yes",Answers3!F23,IF($D15="no",Answers3!F24,""))</f>
        <v/>
      </c>
      <c r="G15" s="57" t="str">
        <f>IF($D15="yes",Answers3!G23,IF($D15="no",Answers3!G24,""))</f>
        <v/>
      </c>
      <c r="H15" s="57" t="str">
        <f>IF($D15="yes",Answers3!H23,IF($D15="no",Answers3!H24,""))</f>
        <v/>
      </c>
      <c r="I15" s="57" t="str">
        <f>IF($D15="yes",Answers3!I23,IF($D15="no",Answers3!I24,""))</f>
        <v/>
      </c>
      <c r="J15" s="57" t="str">
        <f>IF($D15="yes",Answers3!J23,IF($D15="no",Answers3!J24,""))</f>
        <v/>
      </c>
      <c r="K15" s="57" t="str">
        <f>IF($D15="yes",Answers3!K23,IF($D15="no",Answers3!K24,""))</f>
        <v/>
      </c>
      <c r="L15" s="57" t="str">
        <f>IF($D15="yes",Answers3!L23,IF($D15="no",Answers3!L24,""))</f>
        <v/>
      </c>
      <c r="M15" s="57" t="str">
        <f>IF($D15="yes",Answers3!M23,IF($D15="no",Answers3!M24,""))</f>
        <v/>
      </c>
      <c r="N15" s="57" t="str">
        <f>IF($D15="yes",Answers3!N23,IF($D15="no",Answers3!N24,""))</f>
        <v/>
      </c>
      <c r="O15" s="57" t="str">
        <f>IF($D15="yes",Answers3!O23,IF($D15="no",Answers3!O24,""))</f>
        <v/>
      </c>
      <c r="P15" s="57" t="str">
        <f>IF($D15="yes",Answers3!P23,IF($D15="no",Answers3!P24,""))</f>
        <v/>
      </c>
      <c r="Q15" s="57" t="str">
        <f>IF($D15="yes",Answers3!Q23,IF($D15="no",Answers3!Q24,""))</f>
        <v/>
      </c>
      <c r="R15" s="57" t="str">
        <f>IF($D15="yes",Answers3!R23,IF($D15="no",Answers3!R24,""))</f>
        <v/>
      </c>
      <c r="S15" s="57" t="str">
        <f>IF($D15="yes",Answers3!S23,IF($D15="no",Answers3!S24,""))</f>
        <v/>
      </c>
    </row>
    <row r="16" spans="1:19" ht="60" customHeight="1" x14ac:dyDescent="0.25">
      <c r="A16" s="131"/>
      <c r="B16" s="111" t="str">
        <f>Answers3!B25</f>
        <v>Is the wall thicker than ca. 40 cm?</v>
      </c>
      <c r="C16" s="111"/>
      <c r="D16" s="65"/>
      <c r="E16" s="57" t="str">
        <f>IF($D16="yes",Answers3!E25,IF($D16="no",Answers3!E26,""))</f>
        <v/>
      </c>
      <c r="F16" s="57" t="str">
        <f>IF($D16="yes",Answers3!F25,IF($D16="no",Answers3!F26,""))</f>
        <v/>
      </c>
      <c r="G16" s="57" t="str">
        <f>IF($D16="yes",Answers3!G25,IF($D16="no",Answers3!G26,""))</f>
        <v/>
      </c>
      <c r="H16" s="57" t="str">
        <f>IF($D16="yes",Answers3!H25,IF($D16="no",Answers3!H26,""))</f>
        <v/>
      </c>
      <c r="I16" s="57" t="str">
        <f>IF($D16="yes",Answers3!I25,IF($D16="no",Answers3!I26,""))</f>
        <v/>
      </c>
      <c r="J16" s="57" t="str">
        <f>IF($D16="yes",Answers3!J25,IF($D16="no",Answers3!J26,""))</f>
        <v/>
      </c>
      <c r="K16" s="57" t="str">
        <f>IF($D16="yes",Answers3!K25,IF($D16="no",Answers3!K26,""))</f>
        <v/>
      </c>
      <c r="L16" s="57" t="str">
        <f>IF($D16="yes",Answers3!L25,IF($D16="no",Answers3!L26,""))</f>
        <v/>
      </c>
      <c r="M16" s="57" t="str">
        <f>IF($D16="yes",Answers3!M25,IF($D16="no",Answers3!M26,""))</f>
        <v/>
      </c>
      <c r="N16" s="57" t="str">
        <f>IF($D16="yes",Answers3!N25,IF($D16="no",Answers3!N26,""))</f>
        <v/>
      </c>
      <c r="O16" s="57" t="str">
        <f>IF($D16="yes",Answers3!O25,IF($D16="no",Answers3!O26,""))</f>
        <v/>
      </c>
      <c r="P16" s="57" t="str">
        <f>IF($D16="yes",Answers3!P25,IF($D16="no",Answers3!P26,""))</f>
        <v/>
      </c>
      <c r="Q16" s="57" t="str">
        <f>IF($D16="yes",Answers3!Q25,IF($D16="no",Answers3!Q26,""))</f>
        <v/>
      </c>
      <c r="R16" s="57" t="str">
        <f>IF($D16="yes",Answers3!R25,IF($D16="no",Answers3!R26,""))</f>
        <v/>
      </c>
      <c r="S16" s="57" t="str">
        <f>IF($D16="yes",Answers3!S25,IF($D16="no",Answers3!S26,""))</f>
        <v/>
      </c>
    </row>
    <row r="17" spans="1:19" ht="60" customHeight="1" x14ac:dyDescent="0.25">
      <c r="A17" s="131"/>
      <c r="B17" s="111" t="str">
        <f>Answers3!B27</f>
        <v>Is a finishing (e.g. water repellent, paint, veneer wall) hindering drying?</v>
      </c>
      <c r="C17" s="111"/>
      <c r="D17" s="65"/>
      <c r="E17" s="57" t="str">
        <f>IF($D17="yes",Answers3!E27,IF($D17="no",Answers3!E28,""))</f>
        <v/>
      </c>
      <c r="F17" s="57" t="str">
        <f>IF($D17="yes",Answers3!F27,IF($D17="no",Answers3!F28,""))</f>
        <v/>
      </c>
      <c r="G17" s="57" t="str">
        <f>IF($D17="yes",Answers3!G27,IF($D17="no",Answers3!G28,""))</f>
        <v/>
      </c>
      <c r="H17" s="57" t="str">
        <f>IF($D17="yes",Answers3!H27,IF($D17="no",Answers3!H28,""))</f>
        <v/>
      </c>
      <c r="I17" s="57" t="str">
        <f>IF($D17="yes",Answers3!I27,IF($D17="no",Answers3!I28,""))</f>
        <v/>
      </c>
      <c r="J17" s="57" t="str">
        <f>IF($D17="yes",Answers3!J27,IF($D17="no",Answers3!J28,""))</f>
        <v/>
      </c>
      <c r="K17" s="57" t="str">
        <f>IF($D17="yes",Answers3!K27,IF($D17="no",Answers3!K28,""))</f>
        <v/>
      </c>
      <c r="L17" s="57" t="str">
        <f>IF($D17="yes",Answers3!L27,IF($D17="no",Answers3!L28,""))</f>
        <v/>
      </c>
      <c r="M17" s="57" t="str">
        <f>IF($D17="yes",Answers3!M27,IF($D17="no",Answers3!M28,""))</f>
        <v/>
      </c>
      <c r="N17" s="57" t="str">
        <f>IF($D17="yes",Answers3!N27,IF($D17="no",Answers3!N28,""))</f>
        <v/>
      </c>
      <c r="O17" s="57" t="str">
        <f>IF($D17="yes",Answers3!O27,IF($D17="no",Answers3!O28,""))</f>
        <v/>
      </c>
      <c r="P17" s="57" t="str">
        <f>IF($D17="yes",Answers3!P27,IF($D17="no",Answers3!P28,""))</f>
        <v/>
      </c>
      <c r="Q17" s="57" t="str">
        <f>IF($D17="yes",Answers3!Q27,IF($D17="no",Answers3!Q28,""))</f>
        <v/>
      </c>
      <c r="R17" s="57" t="str">
        <f>IF($D17="yes",Answers3!R27,IF($D17="no",Answers3!R28,""))</f>
        <v/>
      </c>
      <c r="S17" s="57" t="str">
        <f>IF($D17="yes",Answers3!S27,IF($D17="no",Answers3!S28,""))</f>
        <v/>
      </c>
    </row>
    <row r="18" spans="1:19" ht="60" customHeight="1" x14ac:dyDescent="0.25">
      <c r="A18" s="131"/>
      <c r="B18" s="111" t="str">
        <f>Answers3!B29</f>
        <v>Is it an underground, earth retaining wall?</v>
      </c>
      <c r="C18" s="111"/>
      <c r="D18" s="65"/>
      <c r="E18" s="57" t="str">
        <f>IF($D18="yes",Answers3!E29,IF($D18="no",Answers3!E30,""))</f>
        <v/>
      </c>
      <c r="F18" s="57" t="str">
        <f>IF($D18="yes",Answers3!F29,IF($D18="no",Answers3!F30,""))</f>
        <v/>
      </c>
      <c r="G18" s="57" t="str">
        <f>IF($D18="yes",Answers3!G29,IF($D18="no",Answers3!G30,""))</f>
        <v/>
      </c>
      <c r="H18" s="57" t="str">
        <f>IF($D18="yes",Answers3!H29,IF($D18="no",Answers3!H30,""))</f>
        <v/>
      </c>
      <c r="I18" s="57" t="str">
        <f>IF($D18="yes",Answers3!I29,IF($D18="no",Answers3!I30,""))</f>
        <v/>
      </c>
      <c r="J18" s="57" t="str">
        <f>IF($D18="yes",Answers3!J29,IF($D18="no",Answers3!J30,""))</f>
        <v/>
      </c>
      <c r="K18" s="57" t="str">
        <f>IF($D18="yes",Answers3!K29,IF($D18="no",Answers3!K30,""))</f>
        <v/>
      </c>
      <c r="L18" s="57" t="str">
        <f>IF($D18="yes",Answers3!L29,IF($D18="no",Answers3!L30,""))</f>
        <v/>
      </c>
      <c r="M18" s="57" t="str">
        <f>IF($D18="yes",Answers3!M29,IF($D18="no",Answers3!M30,""))</f>
        <v/>
      </c>
      <c r="N18" s="57" t="str">
        <f>IF($D18="yes",Answers3!N29,IF($D18="no",Answers3!N30,""))</f>
        <v/>
      </c>
      <c r="O18" s="57" t="str">
        <f>IF($D18="yes",Answers3!O29,IF($D18="no",Answers3!O30,""))</f>
        <v/>
      </c>
      <c r="P18" s="57" t="str">
        <f>IF($D18="yes",Answers3!P29,IF($D18="no",Answers3!P30,""))</f>
        <v/>
      </c>
      <c r="Q18" s="57" t="str">
        <f>IF($D18="yes",Answers3!Q29,IF($D18="no",Answers3!Q30,""))</f>
        <v/>
      </c>
      <c r="R18" s="57" t="str">
        <f>IF($D18="yes",Answers3!R29,IF($D18="no",Answers3!R30,""))</f>
        <v/>
      </c>
      <c r="S18" s="57" t="str">
        <f>IF($D18="yes",Answers3!S29,IF($D18="no",Answers3!S30,""))</f>
        <v/>
      </c>
    </row>
    <row r="19" spans="1:19" ht="60" customHeight="1" x14ac:dyDescent="0.25">
      <c r="A19" s="131"/>
      <c r="B19" s="111" t="str">
        <f>Answers3!B31</f>
        <v>Are there large voids/cracks in the masonry or are there multiple leaves?</v>
      </c>
      <c r="C19" s="111"/>
      <c r="D19" s="65"/>
      <c r="E19" s="57" t="str">
        <f>IF($D19="yes",Answers3!E31,IF($D19="no",Answers3!E32,""))</f>
        <v/>
      </c>
      <c r="F19" s="57" t="str">
        <f>IF($D19="yes",Answers3!F31,IF($D19="no",Answers3!F32,""))</f>
        <v/>
      </c>
      <c r="G19" s="57" t="str">
        <f>IF($D19="yes",Answers3!G31,IF($D19="no",Answers3!G32,""))</f>
        <v/>
      </c>
      <c r="H19" s="57" t="str">
        <f>IF($D19="yes",Answers3!H31,IF($D19="no",Answers3!H32,""))</f>
        <v/>
      </c>
      <c r="I19" s="57" t="str">
        <f>IF($D19="yes",Answers3!I31,IF($D19="no",Answers3!I32,""))</f>
        <v/>
      </c>
      <c r="J19" s="57" t="str">
        <f>IF($D19="yes",Answers3!J31,IF($D19="no",Answers3!J32,""))</f>
        <v/>
      </c>
      <c r="K19" s="57" t="str">
        <f>IF($D19="yes",Answers3!K31,IF($D19="no",Answers3!K32,""))</f>
        <v/>
      </c>
      <c r="L19" s="57" t="str">
        <f>IF($D19="yes",Answers3!L31,IF($D19="no",Answers3!L32,""))</f>
        <v/>
      </c>
      <c r="M19" s="57" t="str">
        <f>IF($D19="yes",Answers3!M31,IF($D19="no",Answers3!M32,""))</f>
        <v/>
      </c>
      <c r="N19" s="57" t="str">
        <f>IF($D19="yes",Answers3!N31,IF($D19="no",Answers3!N32,""))</f>
        <v/>
      </c>
      <c r="O19" s="57" t="str">
        <f>IF($D19="yes",Answers3!O31,IF($D19="no",Answers3!O32,""))</f>
        <v/>
      </c>
      <c r="P19" s="57" t="str">
        <f>IF($D19="yes",Answers3!P31,IF($D19="no",Answers3!P32,""))</f>
        <v/>
      </c>
      <c r="Q19" s="57" t="str">
        <f>IF($D19="yes",Answers3!Q31,IF($D19="no",Answers3!Q32,""))</f>
        <v/>
      </c>
      <c r="R19" s="57" t="str">
        <f>IF($D19="yes",Answers3!R31,IF($D19="no",Answers3!R32,""))</f>
        <v/>
      </c>
      <c r="S19" s="57" t="str">
        <f>IF($D19="yes",Answers3!S31,IF($D19="no",Answers3!S32,""))</f>
        <v/>
      </c>
    </row>
    <row r="20" spans="1:19" ht="60" customHeight="1" x14ac:dyDescent="0.25">
      <c r="A20" s="131"/>
      <c r="B20" s="111" t="str">
        <f>Answers3!B33</f>
        <v>Is it a cavity wall?</v>
      </c>
      <c r="C20" s="111"/>
      <c r="D20" s="65"/>
      <c r="E20" s="57" t="str">
        <f>IF($D20="yes",Answers3!E33,IF($D20="no",Answers3!E34,""))</f>
        <v/>
      </c>
      <c r="F20" s="57" t="str">
        <f>IF($D20="yes",Answers3!F33,IF($D20="no",Answers3!F34,""))</f>
        <v/>
      </c>
      <c r="G20" s="57" t="str">
        <f>IF($D20="yes",Answers3!G33,IF($D20="no",Answers3!G34,""))</f>
        <v/>
      </c>
      <c r="H20" s="57" t="str">
        <f>IF($D20="yes",Answers3!H33,IF($D20="no",Answers3!H34,""))</f>
        <v/>
      </c>
      <c r="I20" s="57" t="str">
        <f>IF($D20="yes",Answers3!I33,IF($D20="no",Answers3!I34,""))</f>
        <v/>
      </c>
      <c r="J20" s="57" t="str">
        <f>IF($D20="yes",Answers3!J33,IF($D20="no",Answers3!J34,""))</f>
        <v/>
      </c>
      <c r="K20" s="57" t="str">
        <f>IF($D20="yes",Answers3!K33,IF($D20="no",Answers3!K34,""))</f>
        <v/>
      </c>
      <c r="L20" s="57" t="str">
        <f>IF($D20="yes",Answers3!L33,IF($D20="no",Answers3!L34,""))</f>
        <v/>
      </c>
      <c r="M20" s="57" t="str">
        <f>IF($D20="yes",Answers3!M33,IF($D20="no",Answers3!M34,""))</f>
        <v/>
      </c>
      <c r="N20" s="57" t="str">
        <f>IF($D20="yes",Answers3!N33,IF($D20="no",Answers3!N34,""))</f>
        <v/>
      </c>
      <c r="O20" s="57" t="str">
        <f>IF($D20="yes",Answers3!O33,IF($D20="no",Answers3!O34,""))</f>
        <v/>
      </c>
      <c r="P20" s="57" t="str">
        <f>IF($D20="yes",Answers3!P33,IF($D20="no",Answers3!P34,""))</f>
        <v/>
      </c>
      <c r="Q20" s="57" t="str">
        <f>IF($D20="yes",Answers3!Q33,IF($D20="no",Answers3!Q34,""))</f>
        <v/>
      </c>
      <c r="R20" s="57" t="str">
        <f>IF($D20="yes",Answers3!R33,IF($D20="no",Answers3!R34,""))</f>
        <v/>
      </c>
      <c r="S20" s="57" t="str">
        <f>IF($D20="yes",Answers3!S33,IF($D20="no",Answers3!S34,""))</f>
        <v/>
      </c>
    </row>
    <row r="21" spans="1:19" ht="15" customHeight="1" x14ac:dyDescent="0.25">
      <c r="A21" s="58"/>
      <c r="B21" s="103"/>
      <c r="C21" s="103"/>
      <c r="D21" s="59"/>
      <c r="E21" s="57"/>
      <c r="F21" s="57"/>
      <c r="G21" s="57"/>
      <c r="H21" s="57"/>
      <c r="I21" s="57"/>
      <c r="J21" s="57"/>
      <c r="K21" s="57"/>
      <c r="L21" s="57"/>
      <c r="M21" s="57"/>
      <c r="N21" s="57"/>
      <c r="O21" s="57"/>
      <c r="P21" s="57"/>
      <c r="Q21" s="57"/>
      <c r="R21" s="57"/>
      <c r="S21" s="57"/>
    </row>
    <row r="22" spans="1:19" ht="60" customHeight="1" x14ac:dyDescent="0.25">
      <c r="A22" s="121" t="s">
        <v>56</v>
      </c>
      <c r="B22" s="111" t="str">
        <f>Answers3!B36</f>
        <v>Is the saturation &gt; 80 %?</v>
      </c>
      <c r="C22" s="111"/>
      <c r="D22" s="65"/>
      <c r="E22" s="57" t="str">
        <f>IF($D22="yes",Answers3!E36,IF($D22="no",Answers3!E37,""))</f>
        <v/>
      </c>
      <c r="F22" s="57" t="str">
        <f>IF($D22="yes",Answers3!F36,IF($D22="no",Answers3!F37,""))</f>
        <v/>
      </c>
      <c r="G22" s="57" t="str">
        <f>IF($D22="yes",Answers3!G36,IF($D22="no",Answers3!G37,""))</f>
        <v/>
      </c>
      <c r="H22" s="57" t="str">
        <f>IF($D22="yes",Answers3!H36,IF($D22="no",Answers3!H37,""))</f>
        <v/>
      </c>
      <c r="I22" s="57" t="str">
        <f>IF($D22="yes",Answers3!I36,IF($D22="no",Answers3!I37,""))</f>
        <v/>
      </c>
      <c r="J22" s="57" t="str">
        <f>IF($D22="yes",Answers3!J36,IF($D22="no",Answers3!J37,""))</f>
        <v/>
      </c>
      <c r="K22" s="57" t="str">
        <f>IF($D22="yes",Answers3!K36,IF($D22="no",Answers3!K37,""))</f>
        <v/>
      </c>
      <c r="L22" s="57" t="str">
        <f>IF($D22="yes",Answers3!L36,IF($D22="no",Answers3!L37,""))</f>
        <v/>
      </c>
      <c r="M22" s="57" t="str">
        <f>IF($D22="yes",Answers3!M36,IF($D22="no",Answers3!M37,""))</f>
        <v/>
      </c>
      <c r="N22" s="57" t="str">
        <f>IF($D22="yes",Answers3!N36,IF($D22="no",Answers3!N37,""))</f>
        <v/>
      </c>
      <c r="O22" s="57" t="str">
        <f>IF($D22="yes",Answers3!O36,IF($D22="no",Answers3!O37,""))</f>
        <v/>
      </c>
      <c r="P22" s="57" t="str">
        <f>IF($D22="yes",Answers3!P36,IF($D22="no",Answers3!P37,""))</f>
        <v/>
      </c>
      <c r="Q22" s="57" t="str">
        <f>IF($D22="yes",Answers3!Q36,IF($D22="no",Answers3!Q37,""))</f>
        <v/>
      </c>
      <c r="R22" s="57" t="str">
        <f>IF($D22="yes",Answers3!R36,IF($D22="no",Answers3!R37,""))</f>
        <v/>
      </c>
      <c r="S22" s="57" t="str">
        <f>IF($D22="yes",Answers3!S36,IF($D22="no",Answers3!S37,""))</f>
        <v/>
      </c>
    </row>
    <row r="23" spans="1:19" ht="60" customHeight="1" x14ac:dyDescent="0.25">
      <c r="A23" s="121"/>
      <c r="B23" s="111" t="str">
        <f>Answers3!B38</f>
        <v>Is the HMC higher than ca. 5%?</v>
      </c>
      <c r="C23" s="111"/>
      <c r="D23" s="65"/>
      <c r="E23" s="57" t="str">
        <f>IF($D23="yes",Answers3!E38,IF($D23="no",Answers3!E39,""))</f>
        <v/>
      </c>
      <c r="F23" s="57" t="str">
        <f>IF($D23="yes",Answers3!F38,IF($D23="no",Answers3!F39,""))</f>
        <v/>
      </c>
      <c r="G23" s="57" t="str">
        <f>IF($D23="yes",Answers3!G38,IF($D23="no",Answers3!G39,""))</f>
        <v/>
      </c>
      <c r="H23" s="57" t="str">
        <f>IF($D23="yes",Answers3!H38,IF($D23="no",Answers3!H39,""))</f>
        <v/>
      </c>
      <c r="I23" s="57" t="str">
        <f>IF($D23="yes",Answers3!I38,IF($D23="no",Answers3!I39,""))</f>
        <v/>
      </c>
      <c r="J23" s="57" t="str">
        <f>IF($D23="yes",Answers3!J38,IF($D23="no",Answers3!J39,""))</f>
        <v/>
      </c>
      <c r="K23" s="57" t="str">
        <f>IF($D23="yes",Answers3!K38,IF($D23="no",Answers3!K39,""))</f>
        <v/>
      </c>
      <c r="L23" s="57" t="str">
        <f>IF($D23="yes",Answers3!L38,IF($D23="no",Answers3!L39,""))</f>
        <v/>
      </c>
      <c r="M23" s="57" t="str">
        <f>IF($D23="yes",Answers3!M38,IF($D23="no",Answers3!M39,""))</f>
        <v/>
      </c>
      <c r="N23" s="57" t="str">
        <f>IF($D23="yes",Answers3!N38,IF($D23="no",Answers3!N39,""))</f>
        <v/>
      </c>
      <c r="O23" s="57" t="str">
        <f>IF($D23="yes",Answers3!O38,IF($D23="no",Answers3!O39,""))</f>
        <v/>
      </c>
      <c r="P23" s="57" t="str">
        <f>IF($D23="yes",Answers3!P38,IF($D23="no",Answers3!P39,""))</f>
        <v/>
      </c>
      <c r="Q23" s="57" t="str">
        <f>IF($D23="yes",Answers3!Q38,IF($D23="no",Answers3!Q39,""))</f>
        <v/>
      </c>
      <c r="R23" s="57" t="str">
        <f>IF($D23="yes",Answers3!R38,IF($D23="no",Answers3!R39,""))</f>
        <v/>
      </c>
      <c r="S23" s="57" t="str">
        <f>IF($D23="yes",Answers3!S38,IF($D23="no",Answers3!S39,""))</f>
        <v/>
      </c>
    </row>
    <row r="24" spans="1:19" ht="15" customHeight="1" x14ac:dyDescent="0.25">
      <c r="A24" s="58"/>
      <c r="B24" s="103"/>
      <c r="C24" s="103"/>
      <c r="D24" s="59"/>
      <c r="E24" s="57"/>
      <c r="F24" s="57"/>
      <c r="G24" s="57"/>
      <c r="H24" s="57"/>
      <c r="I24" s="57"/>
      <c r="J24" s="57"/>
      <c r="K24" s="57"/>
      <c r="L24" s="57"/>
      <c r="M24" s="57"/>
      <c r="N24" s="57"/>
      <c r="O24" s="57"/>
      <c r="P24" s="57"/>
      <c r="Q24" s="57"/>
      <c r="R24" s="57"/>
      <c r="S24" s="57"/>
    </row>
    <row r="25" spans="1:19" ht="15" customHeight="1" x14ac:dyDescent="0.25">
      <c r="B25" s="116"/>
      <c r="C25" s="116"/>
    </row>
    <row r="26" spans="1:19" s="61" customFormat="1" hidden="1" x14ac:dyDescent="0.25">
      <c r="A26" s="121"/>
      <c r="B26" s="133" t="s">
        <v>57</v>
      </c>
      <c r="C26" s="133"/>
      <c r="D26" s="133"/>
      <c r="E26" s="60">
        <f t="shared" ref="E26:S26" si="0">COUNTIF(E$4:E$24,"Risk*")</f>
        <v>0</v>
      </c>
      <c r="F26" s="60">
        <f t="shared" si="0"/>
        <v>0</v>
      </c>
      <c r="G26" s="60">
        <f t="shared" si="0"/>
        <v>0</v>
      </c>
      <c r="H26" s="60">
        <f t="shared" si="0"/>
        <v>0</v>
      </c>
      <c r="I26" s="60">
        <f t="shared" si="0"/>
        <v>0</v>
      </c>
      <c r="J26" s="60">
        <f t="shared" si="0"/>
        <v>0</v>
      </c>
      <c r="K26" s="60">
        <f t="shared" si="0"/>
        <v>0</v>
      </c>
      <c r="L26" s="60">
        <f t="shared" si="0"/>
        <v>0</v>
      </c>
      <c r="M26" s="60">
        <f t="shared" si="0"/>
        <v>0</v>
      </c>
      <c r="N26" s="60">
        <f t="shared" si="0"/>
        <v>0</v>
      </c>
      <c r="O26" s="60">
        <f t="shared" si="0"/>
        <v>0</v>
      </c>
      <c r="P26" s="60">
        <f t="shared" si="0"/>
        <v>0</v>
      </c>
      <c r="Q26" s="60">
        <f t="shared" si="0"/>
        <v>0</v>
      </c>
      <c r="R26" s="60">
        <f t="shared" si="0"/>
        <v>0</v>
      </c>
      <c r="S26" s="60">
        <f t="shared" si="0"/>
        <v>0</v>
      </c>
    </row>
    <row r="27" spans="1:19" s="61" customFormat="1" hidden="1" x14ac:dyDescent="0.25">
      <c r="A27" s="121"/>
      <c r="B27" s="118" t="s">
        <v>58</v>
      </c>
      <c r="C27" s="118"/>
      <c r="D27" s="118"/>
      <c r="E27" s="62">
        <f t="shared" ref="E27:S27" si="1">COUNTIF(E$4:E$24,"Attention*")</f>
        <v>0</v>
      </c>
      <c r="F27" s="62">
        <f t="shared" si="1"/>
        <v>0</v>
      </c>
      <c r="G27" s="62">
        <f t="shared" si="1"/>
        <v>0</v>
      </c>
      <c r="H27" s="62">
        <f t="shared" si="1"/>
        <v>0</v>
      </c>
      <c r="I27" s="62">
        <f t="shared" si="1"/>
        <v>0</v>
      </c>
      <c r="J27" s="62">
        <f t="shared" si="1"/>
        <v>0</v>
      </c>
      <c r="K27" s="62">
        <f t="shared" si="1"/>
        <v>0</v>
      </c>
      <c r="L27" s="62">
        <f t="shared" si="1"/>
        <v>0</v>
      </c>
      <c r="M27" s="62">
        <f t="shared" si="1"/>
        <v>0</v>
      </c>
      <c r="N27" s="62">
        <f t="shared" si="1"/>
        <v>0</v>
      </c>
      <c r="O27" s="62">
        <f t="shared" si="1"/>
        <v>0</v>
      </c>
      <c r="P27" s="62">
        <f t="shared" si="1"/>
        <v>0</v>
      </c>
      <c r="Q27" s="62">
        <f t="shared" si="1"/>
        <v>0</v>
      </c>
      <c r="R27" s="62">
        <f t="shared" si="1"/>
        <v>0</v>
      </c>
      <c r="S27" s="62">
        <f t="shared" si="1"/>
        <v>0</v>
      </c>
    </row>
    <row r="28" spans="1:19" s="61" customFormat="1" hidden="1" x14ac:dyDescent="0.25">
      <c r="A28" s="121"/>
      <c r="B28" s="119" t="s">
        <v>59</v>
      </c>
      <c r="C28" s="119"/>
      <c r="D28" s="119"/>
      <c r="E28" s="63">
        <f t="shared" ref="E28:S28" si="2">COUNTIF(E$4:E$24,"OK*")</f>
        <v>0</v>
      </c>
      <c r="F28" s="63">
        <f t="shared" si="2"/>
        <v>0</v>
      </c>
      <c r="G28" s="63">
        <f t="shared" si="2"/>
        <v>0</v>
      </c>
      <c r="H28" s="63">
        <f t="shared" si="2"/>
        <v>0</v>
      </c>
      <c r="I28" s="63">
        <f t="shared" si="2"/>
        <v>0</v>
      </c>
      <c r="J28" s="63">
        <f t="shared" si="2"/>
        <v>0</v>
      </c>
      <c r="K28" s="63">
        <f t="shared" si="2"/>
        <v>0</v>
      </c>
      <c r="L28" s="63">
        <f t="shared" si="2"/>
        <v>0</v>
      </c>
      <c r="M28" s="63">
        <f t="shared" si="2"/>
        <v>0</v>
      </c>
      <c r="N28" s="63">
        <f t="shared" si="2"/>
        <v>0</v>
      </c>
      <c r="O28" s="63">
        <f t="shared" si="2"/>
        <v>0</v>
      </c>
      <c r="P28" s="63">
        <f t="shared" si="2"/>
        <v>0</v>
      </c>
      <c r="Q28" s="63">
        <f t="shared" si="2"/>
        <v>0</v>
      </c>
      <c r="R28" s="63">
        <f t="shared" si="2"/>
        <v>0</v>
      </c>
      <c r="S28" s="63">
        <f t="shared" si="2"/>
        <v>0</v>
      </c>
    </row>
    <row r="29" spans="1:19" s="61" customFormat="1" ht="30" customHeight="1" x14ac:dyDescent="0.25">
      <c r="A29" s="116"/>
      <c r="B29" s="116"/>
      <c r="C29" s="116"/>
      <c r="D29" s="8"/>
      <c r="E29" s="8"/>
      <c r="F29" s="8"/>
      <c r="G29" s="8"/>
      <c r="H29" s="8"/>
      <c r="I29" s="8"/>
      <c r="J29" s="8"/>
      <c r="K29" s="8"/>
      <c r="L29" s="8"/>
      <c r="M29" s="8"/>
      <c r="N29" s="8"/>
      <c r="O29" s="8"/>
      <c r="P29" s="8"/>
      <c r="Q29" s="8"/>
      <c r="R29" s="8"/>
      <c r="S29" s="8"/>
    </row>
    <row r="30" spans="1:19" s="61" customFormat="1" ht="30" customHeight="1" x14ac:dyDescent="0.25">
      <c r="A30" s="116"/>
      <c r="B30" s="116"/>
      <c r="C30" s="116"/>
      <c r="D30" s="8"/>
      <c r="E30" s="8"/>
      <c r="F30" s="8"/>
      <c r="G30" s="8"/>
      <c r="H30" s="8"/>
      <c r="I30" s="8"/>
      <c r="J30" s="8"/>
      <c r="K30" s="8"/>
      <c r="L30" s="8"/>
      <c r="M30" s="8"/>
      <c r="N30" s="8"/>
      <c r="O30" s="8"/>
      <c r="P30" s="8"/>
      <c r="Q30" s="8"/>
      <c r="R30" s="8"/>
      <c r="S30" s="8"/>
    </row>
    <row r="31" spans="1:19" s="61" customFormat="1" ht="30" customHeight="1" x14ac:dyDescent="0.25">
      <c r="A31" s="116"/>
      <c r="B31" s="116"/>
      <c r="C31" s="116"/>
      <c r="D31" s="8"/>
      <c r="E31" s="8"/>
      <c r="F31" s="8"/>
      <c r="G31" s="8"/>
      <c r="H31" s="8"/>
      <c r="I31" s="8"/>
      <c r="J31" s="8"/>
      <c r="K31" s="8"/>
      <c r="L31" s="8"/>
      <c r="M31" s="8"/>
      <c r="N31" s="8"/>
      <c r="O31" s="8"/>
      <c r="P31" s="8"/>
      <c r="Q31" s="8"/>
      <c r="R31" s="8"/>
      <c r="S31" s="8"/>
    </row>
    <row r="32" spans="1:19" s="61" customFormat="1" ht="30" customHeight="1" x14ac:dyDescent="0.25">
      <c r="A32" s="116"/>
      <c r="B32" s="116"/>
      <c r="C32" s="116"/>
      <c r="D32" s="8"/>
      <c r="E32" s="8"/>
      <c r="F32" s="8"/>
      <c r="G32" s="8"/>
      <c r="H32" s="8"/>
      <c r="I32" s="8"/>
      <c r="J32" s="8"/>
      <c r="K32" s="8"/>
      <c r="L32" s="8"/>
      <c r="M32" s="8"/>
      <c r="N32" s="8"/>
      <c r="O32" s="8"/>
      <c r="P32" s="8"/>
      <c r="Q32" s="8"/>
      <c r="R32" s="8"/>
      <c r="S32" s="8"/>
    </row>
    <row r="33" spans="1:19" s="61" customFormat="1" ht="30" customHeight="1" x14ac:dyDescent="0.25">
      <c r="A33" s="116"/>
      <c r="B33" s="116"/>
      <c r="C33" s="116"/>
      <c r="D33" s="8"/>
      <c r="E33" s="8"/>
      <c r="F33" s="8"/>
      <c r="G33" s="8"/>
      <c r="H33" s="8"/>
      <c r="I33" s="8"/>
      <c r="J33" s="8"/>
      <c r="K33" s="8"/>
      <c r="L33" s="8"/>
      <c r="M33" s="8"/>
      <c r="N33" s="8"/>
      <c r="O33" s="8"/>
      <c r="P33" s="8"/>
      <c r="Q33" s="8"/>
      <c r="R33" s="8"/>
      <c r="S33" s="8"/>
    </row>
    <row r="34" spans="1:19" x14ac:dyDescent="0.25">
      <c r="B34" s="116"/>
      <c r="C34" s="116"/>
      <c r="D34" s="15"/>
    </row>
    <row r="35" spans="1:19" x14ac:dyDescent="0.25">
      <c r="B35" s="117"/>
      <c r="C35" s="117"/>
      <c r="D35" s="64"/>
    </row>
    <row r="36" spans="1:19" x14ac:dyDescent="0.25">
      <c r="B36" s="117"/>
      <c r="C36" s="117"/>
      <c r="D36" s="64"/>
    </row>
    <row r="37" spans="1:19" x14ac:dyDescent="0.25">
      <c r="B37" s="116"/>
      <c r="C37" s="116"/>
      <c r="D37" s="15"/>
    </row>
  </sheetData>
  <sheetProtection algorithmName="SHA-512" hashValue="U+3e+nns2pDtqyRJ/YmXsm5NcU7edL1h3wDgD2PoO/7B2wAYmPYRrvLKfTE7BEss8nNDgr3+aJ3L8qEJIFJSKA==" saltValue="HbvcQx1yyPgAfX+hvMok4w==" spinCount="100000" sheet="1" selectLockedCells="1"/>
  <mergeCells count="50">
    <mergeCell ref="N1:S1"/>
    <mergeCell ref="N2:S2"/>
    <mergeCell ref="A26:A28"/>
    <mergeCell ref="K1:M1"/>
    <mergeCell ref="A22:A23"/>
    <mergeCell ref="B21:C21"/>
    <mergeCell ref="A10:A12"/>
    <mergeCell ref="B13:C13"/>
    <mergeCell ref="B14:C14"/>
    <mergeCell ref="B15:C15"/>
    <mergeCell ref="A14:A20"/>
    <mergeCell ref="B19:C19"/>
    <mergeCell ref="B16:C16"/>
    <mergeCell ref="B26:D26"/>
    <mergeCell ref="B23:C23"/>
    <mergeCell ref="B20:C20"/>
    <mergeCell ref="B27:D27"/>
    <mergeCell ref="B28:D28"/>
    <mergeCell ref="A3:C3"/>
    <mergeCell ref="B8:C8"/>
    <mergeCell ref="B25:C25"/>
    <mergeCell ref="B9:C9"/>
    <mergeCell ref="B12:C12"/>
    <mergeCell ref="B22:C22"/>
    <mergeCell ref="A4:A8"/>
    <mergeCell ref="B4:C4"/>
    <mergeCell ref="B5:C5"/>
    <mergeCell ref="B6:C6"/>
    <mergeCell ref="B7:C7"/>
    <mergeCell ref="B17:C17"/>
    <mergeCell ref="B37:C37"/>
    <mergeCell ref="A29:A31"/>
    <mergeCell ref="A32:A33"/>
    <mergeCell ref="B29:C29"/>
    <mergeCell ref="B30:C30"/>
    <mergeCell ref="B31:C31"/>
    <mergeCell ref="B32:C32"/>
    <mergeCell ref="B33:C33"/>
    <mergeCell ref="B34:C34"/>
    <mergeCell ref="B35:C35"/>
    <mergeCell ref="B36:C36"/>
    <mergeCell ref="K2:M2"/>
    <mergeCell ref="B24:C24"/>
    <mergeCell ref="B10:C10"/>
    <mergeCell ref="H1:J1"/>
    <mergeCell ref="H2:J2"/>
    <mergeCell ref="B18:C18"/>
    <mergeCell ref="B11:C11"/>
    <mergeCell ref="F1:G1"/>
    <mergeCell ref="F2:G2"/>
  </mergeCells>
  <conditionalFormatting sqref="E4:S24">
    <cfRule type="beginsWith" dxfId="40" priority="7" operator="beginsWith" text="No">
      <formula>LEFT(E4,LEN("No"))="No"</formula>
    </cfRule>
    <cfRule type="beginsWith" dxfId="39" priority="17" operator="beginsWith" text="Risk">
      <formula>LEFT(E4,LEN("Risk"))="Risk"</formula>
    </cfRule>
    <cfRule type="beginsWith" dxfId="38" priority="18" operator="beginsWith" text="Attention">
      <formula>LEFT(E4,LEN("Attention"))="Attention"</formula>
    </cfRule>
    <cfRule type="beginsWith" dxfId="37" priority="19" operator="beginsWith" text="OK">
      <formula>LEFT(E4,LEN("OK"))="OK"</formula>
    </cfRule>
  </conditionalFormatting>
  <conditionalFormatting sqref="E3:L3 N3:S3 E4:S24">
    <cfRule type="expression" dxfId="36" priority="178">
      <formula>#REF!&gt;=1</formula>
    </cfRule>
  </conditionalFormatting>
  <dataValidations count="1">
    <dataValidation type="list" errorStyle="information" showErrorMessage="1" errorTitle="Invalid answer" error="Please select an answer from the drop-down list." sqref="D4:D8 D22:D23 D10:D12 D14:D20">
      <formula1>yesorno</formula1>
    </dataValidation>
  </dataValidations>
  <pageMargins left="0.25" right="0.25" top="0.75" bottom="0.75" header="0.3" footer="0.3"/>
  <pageSetup paperSize="8" scale="4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11"/>
  <sheetViews>
    <sheetView zoomScale="80" zoomScaleNormal="80" workbookViewId="0">
      <selection activeCell="B5" sqref="B5:D5"/>
    </sheetView>
  </sheetViews>
  <sheetFormatPr defaultRowHeight="15" x14ac:dyDescent="0.25"/>
  <cols>
    <col min="1" max="1" width="6.28515625" customWidth="1"/>
    <col min="2" max="3" width="20.85546875" customWidth="1"/>
    <col min="4" max="4" width="9.85546875" customWidth="1"/>
    <col min="5" max="19" width="25.7109375" customWidth="1"/>
  </cols>
  <sheetData>
    <row r="1" spans="1:19" ht="30" x14ac:dyDescent="0.25">
      <c r="A1" s="28"/>
      <c r="B1" s="28"/>
      <c r="C1" s="28"/>
      <c r="D1" s="30" t="s">
        <v>33</v>
      </c>
      <c r="E1" s="31" t="s">
        <v>34</v>
      </c>
      <c r="F1" s="112" t="s">
        <v>35</v>
      </c>
      <c r="G1" s="113"/>
      <c r="H1" s="105" t="s">
        <v>36</v>
      </c>
      <c r="I1" s="106"/>
      <c r="J1" s="107"/>
      <c r="K1" s="128" t="s">
        <v>37</v>
      </c>
      <c r="L1" s="129"/>
      <c r="M1" s="130"/>
      <c r="N1" s="122" t="s">
        <v>38</v>
      </c>
      <c r="O1" s="123"/>
      <c r="P1" s="123"/>
      <c r="Q1" s="123"/>
      <c r="R1" s="123"/>
      <c r="S1" s="123"/>
    </row>
    <row r="2" spans="1:19" ht="30" customHeight="1" x14ac:dyDescent="0.25">
      <c r="A2" s="32"/>
      <c r="B2" s="32"/>
      <c r="C2" s="32"/>
      <c r="D2" s="33"/>
      <c r="E2" s="34" t="s">
        <v>142</v>
      </c>
      <c r="F2" s="114" t="s">
        <v>39</v>
      </c>
      <c r="G2" s="115"/>
      <c r="H2" s="108" t="s">
        <v>40</v>
      </c>
      <c r="I2" s="109"/>
      <c r="J2" s="110"/>
      <c r="K2" s="100" t="s">
        <v>41</v>
      </c>
      <c r="L2" s="101"/>
      <c r="M2" s="102"/>
      <c r="N2" s="125" t="s">
        <v>288</v>
      </c>
      <c r="O2" s="126"/>
      <c r="P2" s="126"/>
      <c r="Q2" s="126"/>
      <c r="R2" s="126"/>
      <c r="S2" s="126"/>
    </row>
    <row r="3" spans="1:19" ht="30" x14ac:dyDescent="0.25">
      <c r="A3" s="120" t="s">
        <v>42</v>
      </c>
      <c r="B3" s="120"/>
      <c r="C3" s="120"/>
      <c r="D3" s="35" t="s">
        <v>43</v>
      </c>
      <c r="E3" s="36" t="s">
        <v>44</v>
      </c>
      <c r="F3" s="37" t="s">
        <v>45</v>
      </c>
      <c r="G3" s="38" t="s">
        <v>46</v>
      </c>
      <c r="H3" s="76" t="s">
        <v>321</v>
      </c>
      <c r="I3" s="40" t="s">
        <v>47</v>
      </c>
      <c r="J3" s="39" t="s">
        <v>48</v>
      </c>
      <c r="K3" s="41" t="s">
        <v>49</v>
      </c>
      <c r="L3" s="42" t="s">
        <v>50</v>
      </c>
      <c r="M3" s="77" t="s">
        <v>326</v>
      </c>
      <c r="N3" s="43" t="s">
        <v>51</v>
      </c>
      <c r="O3" s="44" t="s">
        <v>322</v>
      </c>
      <c r="P3" s="43" t="s">
        <v>52</v>
      </c>
      <c r="Q3" s="44" t="s">
        <v>140</v>
      </c>
      <c r="R3" s="45" t="s">
        <v>141</v>
      </c>
      <c r="S3" s="44" t="s">
        <v>323</v>
      </c>
    </row>
    <row r="4" spans="1:19" ht="30" hidden="1" x14ac:dyDescent="0.25">
      <c r="A4" s="46"/>
      <c r="B4" s="46"/>
      <c r="C4" s="46"/>
      <c r="D4" s="47"/>
      <c r="E4" s="48" t="s">
        <v>143</v>
      </c>
      <c r="F4" s="49" t="s">
        <v>144</v>
      </c>
      <c r="G4" s="50" t="s">
        <v>145</v>
      </c>
      <c r="H4" s="51" t="s">
        <v>53</v>
      </c>
      <c r="I4" s="52" t="s">
        <v>53</v>
      </c>
      <c r="J4" s="51" t="s">
        <v>53</v>
      </c>
      <c r="K4" s="53" t="s">
        <v>53</v>
      </c>
      <c r="L4" s="54" t="s">
        <v>53</v>
      </c>
      <c r="M4" s="53" t="s">
        <v>53</v>
      </c>
      <c r="N4" s="55" t="s">
        <v>53</v>
      </c>
      <c r="O4" s="56" t="s">
        <v>53</v>
      </c>
      <c r="P4" s="55" t="s">
        <v>53</v>
      </c>
      <c r="Q4" s="56" t="s">
        <v>53</v>
      </c>
      <c r="R4" s="55" t="s">
        <v>53</v>
      </c>
      <c r="S4" s="56" t="s">
        <v>53</v>
      </c>
    </row>
    <row r="5" spans="1:19" ht="60" customHeight="1" x14ac:dyDescent="0.25">
      <c r="A5" s="132" t="s">
        <v>61</v>
      </c>
      <c r="B5" s="138" t="s">
        <v>62</v>
      </c>
      <c r="C5" s="139"/>
      <c r="D5" s="140"/>
      <c r="E5" s="134" t="s">
        <v>63</v>
      </c>
      <c r="F5" s="135"/>
      <c r="G5" s="136"/>
      <c r="H5" s="134" t="s">
        <v>64</v>
      </c>
      <c r="I5" s="135"/>
      <c r="J5" s="135"/>
      <c r="K5" s="66"/>
      <c r="L5" s="66"/>
      <c r="M5" s="66"/>
      <c r="N5" s="66"/>
      <c r="O5" s="134" t="s">
        <v>65</v>
      </c>
      <c r="P5" s="136"/>
      <c r="Q5" s="57"/>
      <c r="R5" s="57"/>
      <c r="S5" s="57"/>
    </row>
    <row r="6" spans="1:19" ht="60" customHeight="1" x14ac:dyDescent="0.25">
      <c r="A6" s="131"/>
      <c r="B6" s="138" t="s">
        <v>66</v>
      </c>
      <c r="C6" s="139"/>
      <c r="D6" s="140"/>
      <c r="E6" s="67" t="s">
        <v>67</v>
      </c>
      <c r="F6" s="134" t="s">
        <v>68</v>
      </c>
      <c r="G6" s="136"/>
      <c r="H6" s="134" t="s">
        <v>69</v>
      </c>
      <c r="I6" s="135"/>
      <c r="J6" s="136"/>
      <c r="K6" s="57"/>
      <c r="L6" s="57"/>
      <c r="M6" s="57"/>
      <c r="N6" s="57"/>
      <c r="O6" s="134" t="s">
        <v>432</v>
      </c>
      <c r="P6" s="135"/>
      <c r="Q6" s="136"/>
      <c r="R6" s="57"/>
      <c r="S6" s="57"/>
    </row>
    <row r="7" spans="1:19" ht="60" customHeight="1" x14ac:dyDescent="0.25">
      <c r="A7" s="131"/>
      <c r="B7" s="138" t="s">
        <v>70</v>
      </c>
      <c r="C7" s="139"/>
      <c r="D7" s="140"/>
      <c r="E7" s="57"/>
      <c r="F7" s="57"/>
      <c r="G7" s="57"/>
      <c r="H7" s="57"/>
      <c r="I7" s="57"/>
      <c r="J7" s="57"/>
      <c r="K7" s="57"/>
      <c r="L7" s="57"/>
      <c r="M7" s="57"/>
      <c r="N7" s="57"/>
      <c r="O7" s="134" t="s">
        <v>315</v>
      </c>
      <c r="P7" s="135"/>
      <c r="Q7" s="136"/>
      <c r="R7" s="57"/>
      <c r="S7" s="57"/>
    </row>
    <row r="8" spans="1:19" ht="60" customHeight="1" x14ac:dyDescent="0.25">
      <c r="A8" s="131"/>
      <c r="B8" s="138" t="s">
        <v>71</v>
      </c>
      <c r="C8" s="139"/>
      <c r="D8" s="140"/>
      <c r="E8" s="57"/>
      <c r="F8" s="57" t="s">
        <v>72</v>
      </c>
      <c r="G8" s="57"/>
      <c r="H8" s="57"/>
      <c r="I8" s="57"/>
      <c r="J8" s="57"/>
      <c r="K8" s="57"/>
      <c r="L8" s="57"/>
      <c r="M8" s="57"/>
      <c r="N8" s="57"/>
      <c r="O8" s="57"/>
      <c r="P8" s="57"/>
      <c r="Q8" s="57"/>
      <c r="R8" s="57"/>
      <c r="S8" s="57"/>
    </row>
    <row r="9" spans="1:19" ht="60" customHeight="1" x14ac:dyDescent="0.25">
      <c r="A9" s="131"/>
      <c r="B9" s="138" t="s">
        <v>73</v>
      </c>
      <c r="C9" s="139"/>
      <c r="D9" s="140"/>
      <c r="E9" s="57"/>
      <c r="F9" s="57"/>
      <c r="G9" s="57"/>
      <c r="H9" s="57"/>
      <c r="I9" s="57"/>
      <c r="J9" s="57"/>
      <c r="K9" s="57"/>
      <c r="L9" s="57"/>
      <c r="M9" s="57"/>
      <c r="N9" s="57"/>
      <c r="O9" s="57"/>
      <c r="P9" s="57"/>
      <c r="Q9" s="57"/>
      <c r="R9" s="57"/>
      <c r="S9" s="57"/>
    </row>
    <row r="10" spans="1:19" ht="60" customHeight="1" x14ac:dyDescent="0.25">
      <c r="A10" s="131"/>
      <c r="B10" s="138" t="s">
        <v>74</v>
      </c>
      <c r="C10" s="139"/>
      <c r="D10" s="140"/>
      <c r="E10" s="57"/>
      <c r="F10" s="57"/>
      <c r="G10" s="57"/>
      <c r="H10" s="57"/>
      <c r="I10" s="57"/>
      <c r="J10" s="57"/>
      <c r="K10" s="57"/>
      <c r="L10" s="57"/>
      <c r="M10" s="57"/>
      <c r="N10" s="57"/>
      <c r="O10" s="57"/>
      <c r="P10" s="57"/>
      <c r="Q10" s="57"/>
      <c r="R10" s="57"/>
      <c r="S10" s="57"/>
    </row>
    <row r="11" spans="1:19" ht="60" hidden="1" customHeight="1" x14ac:dyDescent="0.25">
      <c r="A11" s="137"/>
      <c r="B11" s="138" t="s">
        <v>75</v>
      </c>
      <c r="C11" s="139"/>
      <c r="D11" s="140"/>
      <c r="E11" s="57"/>
      <c r="F11" s="57"/>
      <c r="G11" s="57"/>
      <c r="H11" s="57"/>
      <c r="I11" s="57"/>
      <c r="J11" s="57"/>
      <c r="K11" s="57"/>
      <c r="L11" s="57"/>
      <c r="M11" s="57"/>
      <c r="N11" s="57"/>
      <c r="O11" s="57"/>
      <c r="P11" s="57"/>
      <c r="Q11" s="57"/>
      <c r="R11" s="57"/>
      <c r="S11" s="57"/>
    </row>
  </sheetData>
  <sheetProtection algorithmName="SHA-512" hashValue="VPHZQxd6z8kCVvxh4bC3tRNikNE5LehwrFqr+Nkieo+OjOvqXEKvfIwqz4tY8A862NZcMlRyKAmfVeQNVCXrxw==" saltValue="IGRYO2H+LMyuMhGbMuHFDA==" spinCount="100000" sheet="1" objects="1" scenarios="1"/>
  <mergeCells count="24">
    <mergeCell ref="F1:G1"/>
    <mergeCell ref="H1:J1"/>
    <mergeCell ref="K1:M1"/>
    <mergeCell ref="N1:S1"/>
    <mergeCell ref="F2:G2"/>
    <mergeCell ref="H2:J2"/>
    <mergeCell ref="K2:M2"/>
    <mergeCell ref="N2:S2"/>
    <mergeCell ref="A3:C3"/>
    <mergeCell ref="A5:A11"/>
    <mergeCell ref="B5:D5"/>
    <mergeCell ref="B6:D6"/>
    <mergeCell ref="B7:D7"/>
    <mergeCell ref="B8:D8"/>
    <mergeCell ref="B9:D9"/>
    <mergeCell ref="B10:D10"/>
    <mergeCell ref="B11:D11"/>
    <mergeCell ref="O7:Q7"/>
    <mergeCell ref="H5:J5"/>
    <mergeCell ref="F6:G6"/>
    <mergeCell ref="H6:J6"/>
    <mergeCell ref="E5:G5"/>
    <mergeCell ref="O5:P5"/>
    <mergeCell ref="O6:Q6"/>
  </mergeCells>
  <conditionalFormatting sqref="E8:S11 K6:O6 E7:O7 R6:S7">
    <cfRule type="expression" dxfId="35" priority="24">
      <formula>E$41&gt;=1</formula>
    </cfRule>
  </conditionalFormatting>
  <conditionalFormatting sqref="E8:S11 E5:E6 K6:O6 O5 Q5:S5 E7:O7 R6:S7">
    <cfRule type="beginsWith" dxfId="34" priority="20" operator="beginsWith" text="No">
      <formula>LEFT(E5,LEN("No"))="No"</formula>
    </cfRule>
    <cfRule type="beginsWith" dxfId="33" priority="21" operator="beginsWith" text="Risk">
      <formula>LEFT(E5,LEN("Risk"))="Risk"</formula>
    </cfRule>
    <cfRule type="beginsWith" dxfId="32" priority="22" operator="beginsWith" text="Attention">
      <formula>LEFT(E5,LEN("Attention"))="Attention"</formula>
    </cfRule>
    <cfRule type="beginsWith" dxfId="31" priority="23" operator="beginsWith" text="OK">
      <formula>LEFT(E5,LEN("OK"))="OK"</formula>
    </cfRule>
  </conditionalFormatting>
  <conditionalFormatting sqref="E5:E6 O5 Q5:S5">
    <cfRule type="expression" dxfId="30" priority="19">
      <formula>E$41&gt;=1</formula>
    </cfRule>
  </conditionalFormatting>
  <conditionalFormatting sqref="E4:S4">
    <cfRule type="expression" dxfId="29" priority="18">
      <formula>#REF!&gt;=1</formula>
    </cfRule>
  </conditionalFormatting>
  <conditionalFormatting sqref="H5">
    <cfRule type="beginsWith" dxfId="28" priority="14" operator="beginsWith" text="No">
      <formula>LEFT(H5,LEN("No"))="No"</formula>
    </cfRule>
    <cfRule type="beginsWith" dxfId="27" priority="15" operator="beginsWith" text="Risk">
      <formula>LEFT(H5,LEN("Risk"))="Risk"</formula>
    </cfRule>
    <cfRule type="beginsWith" dxfId="26" priority="16" operator="beginsWith" text="Attention">
      <formula>LEFT(H5,LEN("Attention"))="Attention"</formula>
    </cfRule>
    <cfRule type="beginsWith" dxfId="25" priority="17" operator="beginsWith" text="OK">
      <formula>LEFT(H5,LEN("OK"))="OK"</formula>
    </cfRule>
  </conditionalFormatting>
  <conditionalFormatting sqref="H5">
    <cfRule type="expression" dxfId="24" priority="13">
      <formula>H$41&gt;=1</formula>
    </cfRule>
  </conditionalFormatting>
  <conditionalFormatting sqref="F6">
    <cfRule type="beginsWith" dxfId="23" priority="9" operator="beginsWith" text="No">
      <formula>LEFT(F6,LEN("No"))="No"</formula>
    </cfRule>
    <cfRule type="beginsWith" dxfId="22" priority="10" operator="beginsWith" text="Risk">
      <formula>LEFT(F6,LEN("Risk"))="Risk"</formula>
    </cfRule>
    <cfRule type="beginsWith" dxfId="21" priority="11" operator="beginsWith" text="Attention">
      <formula>LEFT(F6,LEN("Attention"))="Attention"</formula>
    </cfRule>
    <cfRule type="beginsWith" dxfId="20" priority="12" operator="beginsWith" text="OK">
      <formula>LEFT(F6,LEN("OK"))="OK"</formula>
    </cfRule>
  </conditionalFormatting>
  <conditionalFormatting sqref="F6">
    <cfRule type="expression" dxfId="19" priority="8">
      <formula>F$41&gt;=1</formula>
    </cfRule>
  </conditionalFormatting>
  <conditionalFormatting sqref="H6">
    <cfRule type="beginsWith" dxfId="18" priority="4" operator="beginsWith" text="No">
      <formula>LEFT(H6,LEN("No"))="No"</formula>
    </cfRule>
    <cfRule type="beginsWith" dxfId="17" priority="5" operator="beginsWith" text="Risk">
      <formula>LEFT(H6,LEN("Risk"))="Risk"</formula>
    </cfRule>
    <cfRule type="beginsWith" dxfId="16" priority="6" operator="beginsWith" text="Attention">
      <formula>LEFT(H6,LEN("Attention"))="Attention"</formula>
    </cfRule>
    <cfRule type="beginsWith" dxfId="15" priority="7" operator="beginsWith" text="OK">
      <formula>LEFT(H6,LEN("OK"))="OK"</formula>
    </cfRule>
  </conditionalFormatting>
  <conditionalFormatting sqref="H6">
    <cfRule type="expression" dxfId="14" priority="3">
      <formula>H$41&gt;=1</formula>
    </cfRule>
  </conditionalFormatting>
  <conditionalFormatting sqref="E3:L3 N3:S3">
    <cfRule type="expression" dxfId="1" priority="1">
      <formula>#REF!&gt;=1</formula>
    </cfRule>
  </conditionalFormatting>
  <pageMargins left="0.7" right="0.7" top="0.75" bottom="0.75" header="0.3" footer="0.3"/>
  <pageSetup paperSize="8" scale="4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89"/>
  <sheetViews>
    <sheetView zoomScaleNormal="100" workbookViewId="0">
      <selection activeCell="B27" sqref="B27:D27"/>
    </sheetView>
  </sheetViews>
  <sheetFormatPr defaultRowHeight="15" x14ac:dyDescent="0.25"/>
  <cols>
    <col min="1" max="1" width="5.7109375" customWidth="1"/>
    <col min="2" max="2" width="25.7109375" customWidth="1"/>
    <col min="3" max="4" width="55.7109375" customWidth="1"/>
  </cols>
  <sheetData>
    <row r="1" spans="1:4" ht="18" thickBot="1" x14ac:dyDescent="0.35">
      <c r="A1" s="5" t="s">
        <v>426</v>
      </c>
      <c r="B1" s="16" t="s">
        <v>327</v>
      </c>
      <c r="C1" s="7"/>
      <c r="D1" s="7"/>
    </row>
    <row r="2" spans="1:4" ht="30.75" customHeight="1" thickTop="1" x14ac:dyDescent="0.25">
      <c r="A2" s="9"/>
      <c r="B2" s="149" t="s">
        <v>328</v>
      </c>
      <c r="C2" s="149"/>
      <c r="D2" s="149"/>
    </row>
    <row r="3" spans="1:4" x14ac:dyDescent="0.25">
      <c r="A3" s="8"/>
      <c r="B3" s="8"/>
      <c r="C3" s="8"/>
      <c r="D3" s="8"/>
    </row>
    <row r="4" spans="1:4" ht="15.75" thickBot="1" x14ac:dyDescent="0.3">
      <c r="A4" s="10" t="s">
        <v>421</v>
      </c>
      <c r="B4" s="10" t="s">
        <v>329</v>
      </c>
      <c r="C4" s="10"/>
      <c r="D4" s="10"/>
    </row>
    <row r="5" spans="1:4" x14ac:dyDescent="0.25">
      <c r="A5" s="9"/>
      <c r="B5" s="89" t="s">
        <v>357</v>
      </c>
      <c r="C5" s="89"/>
      <c r="D5" s="89"/>
    </row>
    <row r="6" spans="1:4" ht="30" customHeight="1" x14ac:dyDescent="0.25">
      <c r="A6" s="9"/>
      <c r="B6" s="150" t="str">
        <f>HYPERLINK("http://mdcs.monumentenkennis.nl","Website MDCS Monument Diagnosis and Conservation System")</f>
        <v>Website MDCS Monument Diagnosis and Conservation System</v>
      </c>
      <c r="C6" s="151"/>
      <c r="D6" s="151"/>
    </row>
    <row r="7" spans="1:4" x14ac:dyDescent="0.25">
      <c r="A7" s="9"/>
      <c r="B7" s="87" t="s">
        <v>330</v>
      </c>
      <c r="C7" s="87"/>
      <c r="D7" s="87"/>
    </row>
    <row r="8" spans="1:4" s="1" customFormat="1" x14ac:dyDescent="0.25">
      <c r="A8" s="79"/>
      <c r="B8" s="80" t="s">
        <v>331</v>
      </c>
      <c r="C8" s="145" t="s">
        <v>338</v>
      </c>
      <c r="D8" s="145"/>
    </row>
    <row r="9" spans="1:4" s="1" customFormat="1" x14ac:dyDescent="0.25">
      <c r="A9" s="79"/>
      <c r="B9" s="80" t="s">
        <v>332</v>
      </c>
      <c r="C9" s="145" t="s">
        <v>339</v>
      </c>
      <c r="D9" s="145"/>
    </row>
    <row r="10" spans="1:4" s="1" customFormat="1" x14ac:dyDescent="0.25">
      <c r="A10" s="79"/>
      <c r="B10" s="80" t="s">
        <v>333</v>
      </c>
      <c r="C10" s="145" t="s">
        <v>340</v>
      </c>
      <c r="D10" s="145"/>
    </row>
    <row r="11" spans="1:4" s="1" customFormat="1" x14ac:dyDescent="0.25">
      <c r="A11" s="79"/>
      <c r="B11" s="80" t="s">
        <v>334</v>
      </c>
      <c r="C11" s="145" t="s">
        <v>341</v>
      </c>
      <c r="D11" s="145"/>
    </row>
    <row r="12" spans="1:4" s="1" customFormat="1" x14ac:dyDescent="0.25">
      <c r="A12" s="79"/>
      <c r="B12" s="80" t="s">
        <v>335</v>
      </c>
      <c r="C12" s="145" t="s">
        <v>342</v>
      </c>
      <c r="D12" s="145"/>
    </row>
    <row r="13" spans="1:4" s="1" customFormat="1" x14ac:dyDescent="0.25">
      <c r="A13" s="79"/>
      <c r="B13" s="80" t="s">
        <v>336</v>
      </c>
      <c r="C13" s="145" t="s">
        <v>343</v>
      </c>
      <c r="D13" s="145"/>
    </row>
    <row r="14" spans="1:4" s="1" customFormat="1" x14ac:dyDescent="0.25">
      <c r="A14" s="79"/>
      <c r="B14" s="80" t="s">
        <v>337</v>
      </c>
      <c r="C14" s="145" t="s">
        <v>427</v>
      </c>
      <c r="D14" s="145"/>
    </row>
    <row r="16" spans="1:4" ht="15.75" thickBot="1" x14ac:dyDescent="0.3">
      <c r="A16" s="10" t="s">
        <v>422</v>
      </c>
      <c r="B16" s="10" t="s">
        <v>344</v>
      </c>
      <c r="C16" s="10"/>
      <c r="D16" s="10"/>
    </row>
    <row r="17" spans="1:4" x14ac:dyDescent="0.25">
      <c r="A17" s="9"/>
      <c r="B17" s="89" t="s">
        <v>345</v>
      </c>
      <c r="C17" s="89"/>
      <c r="D17" s="89"/>
    </row>
    <row r="18" spans="1:4" x14ac:dyDescent="0.25">
      <c r="A18" s="79"/>
      <c r="B18" s="80" t="s">
        <v>79</v>
      </c>
      <c r="C18" s="145" t="s">
        <v>347</v>
      </c>
      <c r="D18" s="145"/>
    </row>
    <row r="19" spans="1:4" ht="15" customHeight="1" x14ac:dyDescent="0.25">
      <c r="A19" s="79"/>
      <c r="B19" s="80" t="s">
        <v>83</v>
      </c>
      <c r="C19" s="145" t="s">
        <v>348</v>
      </c>
      <c r="D19" s="145"/>
    </row>
    <row r="20" spans="1:4" x14ac:dyDescent="0.25">
      <c r="A20" s="79"/>
      <c r="B20" s="80" t="s">
        <v>86</v>
      </c>
      <c r="C20" s="145" t="s">
        <v>358</v>
      </c>
      <c r="D20" s="145"/>
    </row>
    <row r="21" spans="1:4" ht="15" customHeight="1" x14ac:dyDescent="0.25">
      <c r="A21" s="79"/>
      <c r="B21" s="80" t="s">
        <v>346</v>
      </c>
      <c r="C21" s="145" t="s">
        <v>349</v>
      </c>
      <c r="D21" s="145"/>
    </row>
    <row r="23" spans="1:4" ht="15.75" thickBot="1" x14ac:dyDescent="0.3">
      <c r="A23" s="10" t="s">
        <v>423</v>
      </c>
      <c r="B23" s="10" t="s">
        <v>350</v>
      </c>
      <c r="C23" s="10"/>
      <c r="D23" s="10"/>
    </row>
    <row r="24" spans="1:4" ht="30" customHeight="1" x14ac:dyDescent="0.25">
      <c r="A24" s="9"/>
      <c r="B24" s="89" t="s">
        <v>359</v>
      </c>
      <c r="C24" s="89"/>
      <c r="D24" s="89"/>
    </row>
    <row r="25" spans="1:4" ht="22.5" customHeight="1" x14ac:dyDescent="0.25">
      <c r="A25" s="78"/>
      <c r="B25" s="147" t="s">
        <v>351</v>
      </c>
      <c r="C25" s="147"/>
      <c r="D25" s="147"/>
    </row>
    <row r="26" spans="1:4" ht="60" customHeight="1" x14ac:dyDescent="0.25">
      <c r="A26" s="78"/>
      <c r="B26" s="146" t="s">
        <v>360</v>
      </c>
      <c r="C26" s="146"/>
      <c r="D26" s="146"/>
    </row>
    <row r="27" spans="1:4" ht="33" customHeight="1" x14ac:dyDescent="0.25">
      <c r="A27" s="78"/>
      <c r="B27" s="146" t="s">
        <v>361</v>
      </c>
      <c r="C27" s="146"/>
      <c r="D27" s="146"/>
    </row>
    <row r="28" spans="1:4" ht="30" customHeight="1" x14ac:dyDescent="0.25">
      <c r="A28" s="78"/>
      <c r="B28" s="146" t="s">
        <v>352</v>
      </c>
      <c r="C28" s="146"/>
      <c r="D28" s="146"/>
    </row>
    <row r="29" spans="1:4" ht="22.5" customHeight="1" x14ac:dyDescent="0.25">
      <c r="A29" s="78"/>
      <c r="B29" s="147" t="s">
        <v>353</v>
      </c>
      <c r="C29" s="147"/>
      <c r="D29" s="147"/>
    </row>
    <row r="30" spans="1:4" ht="30" customHeight="1" x14ac:dyDescent="0.25">
      <c r="A30" s="78"/>
      <c r="B30" s="146" t="s">
        <v>354</v>
      </c>
      <c r="C30" s="146"/>
      <c r="D30" s="146"/>
    </row>
    <row r="31" spans="1:4" ht="30" customHeight="1" x14ac:dyDescent="0.25">
      <c r="A31" s="78"/>
      <c r="B31" s="148" t="s">
        <v>355</v>
      </c>
      <c r="C31" s="148"/>
      <c r="D31" s="148"/>
    </row>
    <row r="32" spans="1:4" ht="49.5" customHeight="1" x14ac:dyDescent="0.25">
      <c r="A32" s="78"/>
      <c r="B32" s="81"/>
      <c r="C32" s="81"/>
      <c r="D32" s="81"/>
    </row>
    <row r="33" spans="1:4" ht="60.75" customHeight="1" x14ac:dyDescent="0.25">
      <c r="A33" s="78"/>
      <c r="B33" s="148" t="s">
        <v>362</v>
      </c>
      <c r="C33" s="148"/>
      <c r="D33" s="148"/>
    </row>
    <row r="34" spans="1:4" ht="30" customHeight="1" x14ac:dyDescent="0.25">
      <c r="A34" s="78"/>
      <c r="B34" s="148" t="s">
        <v>356</v>
      </c>
      <c r="C34" s="148"/>
      <c r="D34" s="148"/>
    </row>
    <row r="35" spans="1:4" ht="49.5" customHeight="1" x14ac:dyDescent="0.25">
      <c r="A35" s="78"/>
      <c r="B35" s="81"/>
      <c r="C35" s="81"/>
      <c r="D35" s="81"/>
    </row>
    <row r="37" spans="1:4" ht="15.75" thickBot="1" x14ac:dyDescent="0.3">
      <c r="A37" s="10" t="s">
        <v>424</v>
      </c>
      <c r="B37" s="10" t="s">
        <v>363</v>
      </c>
      <c r="C37" s="10"/>
      <c r="D37" s="10"/>
    </row>
    <row r="38" spans="1:4" x14ac:dyDescent="0.25">
      <c r="A38" s="9"/>
      <c r="B38" s="89"/>
      <c r="C38" s="89"/>
      <c r="D38" s="89"/>
    </row>
    <row r="40" spans="1:4" ht="15.75" thickBot="1" x14ac:dyDescent="0.3">
      <c r="A40" s="10" t="s">
        <v>425</v>
      </c>
      <c r="B40" s="10" t="s">
        <v>364</v>
      </c>
      <c r="C40" s="10"/>
      <c r="D40" s="10"/>
    </row>
    <row r="41" spans="1:4" ht="51" customHeight="1" x14ac:dyDescent="0.25">
      <c r="A41" s="9"/>
      <c r="B41" s="89" t="s">
        <v>365</v>
      </c>
      <c r="C41" s="89"/>
      <c r="D41" s="89"/>
    </row>
    <row r="42" spans="1:4" x14ac:dyDescent="0.25">
      <c r="A42" s="78"/>
      <c r="B42" s="78" t="s">
        <v>366</v>
      </c>
      <c r="C42" s="78"/>
      <c r="D42" s="78"/>
    </row>
    <row r="43" spans="1:4" s="4" customFormat="1" x14ac:dyDescent="0.25">
      <c r="A43" s="78"/>
      <c r="B43" s="78"/>
      <c r="C43" s="78"/>
      <c r="D43" s="78"/>
    </row>
    <row r="44" spans="1:4" ht="15.75" thickBot="1" x14ac:dyDescent="0.3">
      <c r="A44" s="78"/>
      <c r="B44" s="142" t="s">
        <v>367</v>
      </c>
      <c r="C44" s="142"/>
      <c r="D44" s="142"/>
    </row>
    <row r="45" spans="1:4" ht="30.75" customHeight="1" x14ac:dyDescent="0.25">
      <c r="A45" s="78"/>
      <c r="B45" s="141" t="s">
        <v>368</v>
      </c>
      <c r="C45" s="141"/>
      <c r="D45" s="141"/>
    </row>
    <row r="46" spans="1:4" x14ac:dyDescent="0.25">
      <c r="A46" s="78"/>
      <c r="B46" s="83" t="s">
        <v>44</v>
      </c>
      <c r="C46" s="82" t="s">
        <v>413</v>
      </c>
      <c r="D46" s="78"/>
    </row>
    <row r="47" spans="1:4" ht="30" x14ac:dyDescent="0.25">
      <c r="A47" s="78"/>
      <c r="B47" s="78"/>
      <c r="C47" s="82" t="s">
        <v>414</v>
      </c>
      <c r="D47" s="78"/>
    </row>
    <row r="48" spans="1:4" ht="30" x14ac:dyDescent="0.25">
      <c r="A48" s="78"/>
      <c r="B48" s="78"/>
      <c r="C48" s="82" t="s">
        <v>415</v>
      </c>
      <c r="D48" s="78"/>
    </row>
    <row r="49" spans="1:4" x14ac:dyDescent="0.25">
      <c r="A49" s="78"/>
      <c r="B49" s="78"/>
      <c r="C49" s="78"/>
      <c r="D49" s="78"/>
    </row>
    <row r="50" spans="1:4" ht="15.75" thickBot="1" x14ac:dyDescent="0.3">
      <c r="A50" s="78"/>
      <c r="B50" s="142" t="s">
        <v>369</v>
      </c>
      <c r="C50" s="142"/>
      <c r="D50" s="142"/>
    </row>
    <row r="51" spans="1:4" x14ac:dyDescent="0.25">
      <c r="A51" s="78"/>
      <c r="B51" s="143" t="s">
        <v>370</v>
      </c>
      <c r="C51" s="143"/>
      <c r="D51" s="143"/>
    </row>
    <row r="52" spans="1:4" ht="30" x14ac:dyDescent="0.25">
      <c r="A52" s="78"/>
      <c r="B52" s="83" t="s">
        <v>371</v>
      </c>
      <c r="C52" s="82" t="s">
        <v>416</v>
      </c>
      <c r="D52" s="78"/>
    </row>
    <row r="53" spans="1:4" ht="30" x14ac:dyDescent="0.25">
      <c r="A53" s="78"/>
      <c r="B53" s="83" t="s">
        <v>372</v>
      </c>
      <c r="C53" s="82" t="s">
        <v>417</v>
      </c>
      <c r="D53" s="78"/>
    </row>
    <row r="54" spans="1:4" ht="45" x14ac:dyDescent="0.25">
      <c r="A54" s="78"/>
      <c r="B54" s="78"/>
      <c r="C54" s="82" t="s">
        <v>418</v>
      </c>
      <c r="D54" s="78"/>
    </row>
    <row r="55" spans="1:4" x14ac:dyDescent="0.25">
      <c r="A55" s="78"/>
      <c r="B55" s="78"/>
      <c r="C55" s="82" t="s">
        <v>419</v>
      </c>
      <c r="D55" s="78"/>
    </row>
    <row r="56" spans="1:4" ht="15" customHeight="1" x14ac:dyDescent="0.25">
      <c r="A56" s="78"/>
      <c r="B56" s="78"/>
      <c r="C56" s="82" t="s">
        <v>420</v>
      </c>
      <c r="D56" s="78"/>
    </row>
    <row r="57" spans="1:4" x14ac:dyDescent="0.25">
      <c r="A57" s="78"/>
      <c r="B57" s="78"/>
      <c r="C57" s="78"/>
      <c r="D57" s="78"/>
    </row>
    <row r="58" spans="1:4" ht="15.75" thickBot="1" x14ac:dyDescent="0.3">
      <c r="A58" s="78"/>
      <c r="B58" s="142" t="s">
        <v>373</v>
      </c>
      <c r="C58" s="142"/>
      <c r="D58" s="142"/>
    </row>
    <row r="59" spans="1:4" ht="30.75" customHeight="1" x14ac:dyDescent="0.25">
      <c r="A59" s="78"/>
      <c r="B59" s="141" t="s">
        <v>374</v>
      </c>
      <c r="C59" s="141"/>
      <c r="D59" s="141"/>
    </row>
    <row r="60" spans="1:4" x14ac:dyDescent="0.25">
      <c r="A60" s="78"/>
      <c r="B60" s="84" t="s">
        <v>375</v>
      </c>
      <c r="C60" s="82" t="s">
        <v>376</v>
      </c>
      <c r="D60" s="78"/>
    </row>
    <row r="61" spans="1:4" ht="30" x14ac:dyDescent="0.25">
      <c r="A61" s="78"/>
      <c r="B61" s="85"/>
      <c r="C61" s="82" t="s">
        <v>377</v>
      </c>
      <c r="D61" s="78"/>
    </row>
    <row r="62" spans="1:4" ht="30" x14ac:dyDescent="0.25">
      <c r="A62" s="78"/>
      <c r="B62" s="85"/>
      <c r="C62" s="82" t="s">
        <v>378</v>
      </c>
      <c r="D62" s="78"/>
    </row>
    <row r="63" spans="1:4" ht="30" x14ac:dyDescent="0.25">
      <c r="A63" s="78"/>
      <c r="B63" s="84" t="s">
        <v>379</v>
      </c>
      <c r="C63" s="82" t="s">
        <v>380</v>
      </c>
      <c r="D63" s="78"/>
    </row>
    <row r="64" spans="1:4" ht="30" x14ac:dyDescent="0.25">
      <c r="A64" s="78"/>
      <c r="B64" s="85"/>
      <c r="C64" s="82" t="s">
        <v>381</v>
      </c>
      <c r="D64" s="78"/>
    </row>
    <row r="65" spans="1:4" ht="30" x14ac:dyDescent="0.25">
      <c r="A65" s="78"/>
      <c r="B65" s="84" t="s">
        <v>382</v>
      </c>
      <c r="C65" s="82" t="s">
        <v>380</v>
      </c>
      <c r="D65" s="78"/>
    </row>
    <row r="66" spans="1:4" ht="30" x14ac:dyDescent="0.25">
      <c r="A66" s="78"/>
      <c r="B66" s="85"/>
      <c r="C66" s="82" t="s">
        <v>383</v>
      </c>
      <c r="D66" s="78"/>
    </row>
    <row r="67" spans="1:4" x14ac:dyDescent="0.25">
      <c r="A67" s="78"/>
      <c r="B67" s="78"/>
      <c r="C67" s="78"/>
      <c r="D67" s="78"/>
    </row>
    <row r="68" spans="1:4" ht="15.75" thickBot="1" x14ac:dyDescent="0.3">
      <c r="A68" s="78"/>
      <c r="B68" s="142" t="s">
        <v>384</v>
      </c>
      <c r="C68" s="142"/>
      <c r="D68" s="142"/>
    </row>
    <row r="69" spans="1:4" x14ac:dyDescent="0.25">
      <c r="A69" s="78"/>
      <c r="B69" s="144" t="s">
        <v>385</v>
      </c>
      <c r="C69" s="144"/>
      <c r="D69" s="144"/>
    </row>
    <row r="70" spans="1:4" ht="30" x14ac:dyDescent="0.25">
      <c r="A70" s="78"/>
      <c r="B70" s="84" t="s">
        <v>386</v>
      </c>
      <c r="C70" s="86" t="s">
        <v>387</v>
      </c>
      <c r="D70" s="78"/>
    </row>
    <row r="71" spans="1:4" ht="30" x14ac:dyDescent="0.25">
      <c r="A71" s="78"/>
      <c r="B71" s="85"/>
      <c r="C71" s="86" t="s">
        <v>388</v>
      </c>
      <c r="D71" s="78"/>
    </row>
    <row r="72" spans="1:4" ht="30" x14ac:dyDescent="0.25">
      <c r="A72" s="78"/>
      <c r="B72" s="84" t="s">
        <v>389</v>
      </c>
      <c r="C72" s="86" t="s">
        <v>390</v>
      </c>
      <c r="D72" s="78"/>
    </row>
    <row r="73" spans="1:4" ht="45" x14ac:dyDescent="0.25">
      <c r="A73" s="78"/>
      <c r="B73" s="85"/>
      <c r="C73" s="86" t="s">
        <v>391</v>
      </c>
      <c r="D73" s="78"/>
    </row>
    <row r="74" spans="1:4" x14ac:dyDescent="0.25">
      <c r="A74" s="78"/>
      <c r="B74" s="84" t="s">
        <v>392</v>
      </c>
      <c r="C74" s="86" t="s">
        <v>393</v>
      </c>
      <c r="D74" s="78"/>
    </row>
    <row r="75" spans="1:4" ht="30" x14ac:dyDescent="0.25">
      <c r="A75" s="78"/>
      <c r="B75" s="85"/>
      <c r="C75" s="86" t="s">
        <v>394</v>
      </c>
      <c r="D75" s="78"/>
    </row>
    <row r="76" spans="1:4" x14ac:dyDescent="0.25">
      <c r="A76" s="78"/>
      <c r="B76" s="78"/>
      <c r="C76" s="78"/>
      <c r="D76" s="78"/>
    </row>
    <row r="77" spans="1:4" ht="15.75" thickBot="1" x14ac:dyDescent="0.3">
      <c r="A77" s="78"/>
      <c r="B77" s="142" t="s">
        <v>395</v>
      </c>
      <c r="C77" s="142"/>
      <c r="D77" s="142"/>
    </row>
    <row r="78" spans="1:4" ht="45.75" customHeight="1" x14ac:dyDescent="0.25">
      <c r="A78" s="78"/>
      <c r="B78" s="141" t="s">
        <v>396</v>
      </c>
      <c r="C78" s="141"/>
      <c r="D78" s="141"/>
    </row>
    <row r="79" spans="1:4" ht="15" customHeight="1" x14ac:dyDescent="0.25">
      <c r="A79" s="78"/>
      <c r="B79" s="84" t="s">
        <v>397</v>
      </c>
      <c r="C79" s="82" t="s">
        <v>398</v>
      </c>
      <c r="D79" s="78"/>
    </row>
    <row r="80" spans="1:4" ht="30" x14ac:dyDescent="0.25">
      <c r="A80" s="78"/>
      <c r="B80" s="85"/>
      <c r="C80" s="82" t="s">
        <v>399</v>
      </c>
      <c r="D80" s="78"/>
    </row>
    <row r="81" spans="1:4" ht="45" x14ac:dyDescent="0.25">
      <c r="A81" s="78"/>
      <c r="B81" s="84" t="s">
        <v>400</v>
      </c>
      <c r="C81" s="82" t="s">
        <v>401</v>
      </c>
      <c r="D81" s="78"/>
    </row>
    <row r="82" spans="1:4" ht="30" x14ac:dyDescent="0.25">
      <c r="A82" s="78"/>
      <c r="B82" s="85"/>
      <c r="C82" s="82" t="s">
        <v>402</v>
      </c>
      <c r="D82" s="78"/>
    </row>
    <row r="83" spans="1:4" ht="30" x14ac:dyDescent="0.25">
      <c r="A83" s="78"/>
      <c r="B83" s="84" t="s">
        <v>403</v>
      </c>
      <c r="C83" s="82" t="s">
        <v>404</v>
      </c>
      <c r="D83" s="78"/>
    </row>
    <row r="84" spans="1:4" ht="45" x14ac:dyDescent="0.25">
      <c r="A84" s="78"/>
      <c r="B84" s="85"/>
      <c r="C84" s="82" t="s">
        <v>405</v>
      </c>
      <c r="D84" s="78"/>
    </row>
    <row r="85" spans="1:4" ht="30" x14ac:dyDescent="0.25">
      <c r="A85" s="78"/>
      <c r="B85" s="85"/>
      <c r="C85" s="82" t="s">
        <v>406</v>
      </c>
      <c r="D85" s="78"/>
    </row>
    <row r="86" spans="1:4" x14ac:dyDescent="0.25">
      <c r="A86" s="78"/>
      <c r="B86" s="84" t="s">
        <v>407</v>
      </c>
      <c r="C86" s="82" t="s">
        <v>408</v>
      </c>
      <c r="D86" s="78"/>
    </row>
    <row r="87" spans="1:4" x14ac:dyDescent="0.25">
      <c r="A87" s="78"/>
      <c r="B87" s="85"/>
      <c r="C87" s="82" t="s">
        <v>409</v>
      </c>
      <c r="D87" s="78"/>
    </row>
    <row r="88" spans="1:4" ht="30" x14ac:dyDescent="0.25">
      <c r="A88" s="78"/>
      <c r="B88" s="84" t="s">
        <v>410</v>
      </c>
      <c r="C88" s="82" t="s">
        <v>411</v>
      </c>
      <c r="D88" s="78"/>
    </row>
    <row r="89" spans="1:4" ht="45" x14ac:dyDescent="0.25">
      <c r="A89" s="78"/>
      <c r="B89" s="85"/>
      <c r="C89" s="82" t="s">
        <v>412</v>
      </c>
      <c r="D89" s="78"/>
    </row>
  </sheetData>
  <sheetProtection algorithmName="SHA-512" hashValue="02sQeZjDlx6XFa/QbyFqjlQEB2QmbD82rLXMj3kEFmgaiIrD7UvfLPYz6xxOgiekYRJPhTixiy72z6p2BxSlaQ==" saltValue="MAnDTdLrdL+1iad7X+NO4Q==" spinCount="100000" sheet="1" objects="1" scenarios="1"/>
  <mergeCells count="38">
    <mergeCell ref="B17:D17"/>
    <mergeCell ref="B2:D2"/>
    <mergeCell ref="B5:D5"/>
    <mergeCell ref="B7:D7"/>
    <mergeCell ref="B6:D6"/>
    <mergeCell ref="C8:D8"/>
    <mergeCell ref="C9:D9"/>
    <mergeCell ref="C10:D10"/>
    <mergeCell ref="C11:D11"/>
    <mergeCell ref="C12:D12"/>
    <mergeCell ref="C13:D13"/>
    <mergeCell ref="C14:D14"/>
    <mergeCell ref="B38:D38"/>
    <mergeCell ref="C18:D18"/>
    <mergeCell ref="C19:D19"/>
    <mergeCell ref="C20:D20"/>
    <mergeCell ref="C21:D21"/>
    <mergeCell ref="B24:D24"/>
    <mergeCell ref="B26:D26"/>
    <mergeCell ref="B27:D27"/>
    <mergeCell ref="B28:D28"/>
    <mergeCell ref="B29:D29"/>
    <mergeCell ref="B30:D30"/>
    <mergeCell ref="B31:D31"/>
    <mergeCell ref="B33:D33"/>
    <mergeCell ref="B34:D34"/>
    <mergeCell ref="B25:D25"/>
    <mergeCell ref="B78:D78"/>
    <mergeCell ref="B41:D41"/>
    <mergeCell ref="B44:D44"/>
    <mergeCell ref="B50:D50"/>
    <mergeCell ref="B58:D58"/>
    <mergeCell ref="B68:D68"/>
    <mergeCell ref="B77:D77"/>
    <mergeCell ref="B45:D45"/>
    <mergeCell ref="B51:D51"/>
    <mergeCell ref="B59:D59"/>
    <mergeCell ref="B69:D6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5"/>
  <sheetViews>
    <sheetView workbookViewId="0">
      <selection sqref="A1:H5"/>
    </sheetView>
  </sheetViews>
  <sheetFormatPr defaultRowHeight="15" x14ac:dyDescent="0.25"/>
  <cols>
    <col min="2" max="2" width="12.5703125" bestFit="1" customWidth="1"/>
    <col min="3" max="3" width="21" bestFit="1" customWidth="1"/>
    <col min="4" max="4" width="28" bestFit="1" customWidth="1"/>
    <col min="5" max="5" width="12.42578125" bestFit="1" customWidth="1"/>
    <col min="6" max="8" width="11.85546875" bestFit="1" customWidth="1"/>
  </cols>
  <sheetData>
    <row r="1" spans="1:8" s="3" customFormat="1" x14ac:dyDescent="0.25">
      <c r="A1" s="68" t="s">
        <v>76</v>
      </c>
      <c r="B1" s="68" t="s">
        <v>9</v>
      </c>
      <c r="C1" s="68" t="s">
        <v>11</v>
      </c>
      <c r="D1" s="68" t="s">
        <v>17</v>
      </c>
      <c r="E1" s="68" t="s">
        <v>22</v>
      </c>
      <c r="F1" s="68" t="s">
        <v>29</v>
      </c>
      <c r="G1" s="68" t="s">
        <v>31</v>
      </c>
      <c r="H1" s="68" t="s">
        <v>32</v>
      </c>
    </row>
    <row r="2" spans="1:8" x14ac:dyDescent="0.25">
      <c r="A2" s="8" t="s">
        <v>77</v>
      </c>
      <c r="B2" s="8" t="s">
        <v>78</v>
      </c>
      <c r="C2" s="8" t="s">
        <v>77</v>
      </c>
      <c r="D2" s="8" t="s">
        <v>79</v>
      </c>
      <c r="E2" s="8" t="s">
        <v>80</v>
      </c>
      <c r="F2" s="8" t="s">
        <v>77</v>
      </c>
      <c r="G2" s="8" t="s">
        <v>77</v>
      </c>
      <c r="H2" s="8" t="s">
        <v>77</v>
      </c>
    </row>
    <row r="3" spans="1:8" x14ac:dyDescent="0.25">
      <c r="A3" s="8" t="s">
        <v>81</v>
      </c>
      <c r="B3" s="8" t="s">
        <v>82</v>
      </c>
      <c r="C3" s="8" t="s">
        <v>81</v>
      </c>
      <c r="D3" s="8" t="s">
        <v>83</v>
      </c>
      <c r="E3" s="8" t="s">
        <v>84</v>
      </c>
      <c r="F3" s="8" t="s">
        <v>81</v>
      </c>
      <c r="G3" s="8" t="s">
        <v>81</v>
      </c>
      <c r="H3" s="8" t="s">
        <v>81</v>
      </c>
    </row>
    <row r="4" spans="1:8" x14ac:dyDescent="0.25">
      <c r="A4" s="8"/>
      <c r="B4" s="8" t="s">
        <v>85</v>
      </c>
      <c r="C4" s="8"/>
      <c r="D4" s="8" t="s">
        <v>86</v>
      </c>
      <c r="E4" s="8"/>
      <c r="F4" s="8" t="s">
        <v>87</v>
      </c>
      <c r="G4" s="8" t="s">
        <v>87</v>
      </c>
      <c r="H4" s="8" t="s">
        <v>87</v>
      </c>
    </row>
    <row r="5" spans="1:8" x14ac:dyDescent="0.25">
      <c r="A5" s="8"/>
      <c r="B5" s="8"/>
      <c r="C5" s="8"/>
      <c r="D5" s="8" t="s">
        <v>88</v>
      </c>
      <c r="E5" s="8"/>
      <c r="F5" s="8"/>
      <c r="G5" s="8"/>
      <c r="H5" s="8"/>
    </row>
  </sheetData>
  <sheetProtection selectLockedCells="1" selectUnlockedCells="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D26"/>
  <sheetViews>
    <sheetView topLeftCell="B16" workbookViewId="0">
      <selection activeCell="B1" sqref="B1"/>
    </sheetView>
  </sheetViews>
  <sheetFormatPr defaultColWidth="9.140625" defaultRowHeight="15" x14ac:dyDescent="0.25"/>
  <cols>
    <col min="1" max="1" width="15.7109375" style="24" customWidth="1"/>
    <col min="2" max="4" width="40.7109375" style="24" customWidth="1"/>
    <col min="5" max="16384" width="9.140625" style="24"/>
  </cols>
  <sheetData>
    <row r="2" spans="1:3" ht="15.75" thickBot="1" x14ac:dyDescent="0.3">
      <c r="A2" s="152" t="s">
        <v>89</v>
      </c>
      <c r="B2" s="152"/>
      <c r="C2" s="152"/>
    </row>
    <row r="3" spans="1:3" x14ac:dyDescent="0.25">
      <c r="B3" s="69" t="s">
        <v>78</v>
      </c>
      <c r="C3" s="69" t="s">
        <v>82</v>
      </c>
    </row>
    <row r="4" spans="1:3" ht="165" x14ac:dyDescent="0.25">
      <c r="A4" s="69" t="s">
        <v>79</v>
      </c>
      <c r="B4" s="70" t="s">
        <v>324</v>
      </c>
      <c r="C4" s="70" t="s">
        <v>325</v>
      </c>
    </row>
    <row r="5" spans="1:3" ht="225" x14ac:dyDescent="0.25">
      <c r="A5" s="69" t="s">
        <v>83</v>
      </c>
      <c r="B5" s="70" t="s">
        <v>90</v>
      </c>
      <c r="C5" s="70" t="s">
        <v>91</v>
      </c>
    </row>
    <row r="6" spans="1:3" ht="165" x14ac:dyDescent="0.25">
      <c r="A6" s="69" t="s">
        <v>86</v>
      </c>
      <c r="B6" s="70" t="s">
        <v>92</v>
      </c>
      <c r="C6" s="70" t="s">
        <v>93</v>
      </c>
    </row>
    <row r="7" spans="1:3" ht="150" x14ac:dyDescent="0.25">
      <c r="A7" s="69" t="s">
        <v>88</v>
      </c>
      <c r="B7" s="70" t="s">
        <v>94</v>
      </c>
      <c r="C7" s="70" t="s">
        <v>95</v>
      </c>
    </row>
    <row r="9" spans="1:3" x14ac:dyDescent="0.25">
      <c r="A9" s="69" t="s">
        <v>96</v>
      </c>
      <c r="B9" s="154" t="s">
        <v>97</v>
      </c>
      <c r="C9" s="155"/>
    </row>
    <row r="10" spans="1:3" x14ac:dyDescent="0.25">
      <c r="A10" s="69" t="s">
        <v>85</v>
      </c>
      <c r="B10" s="153" t="s">
        <v>98</v>
      </c>
      <c r="C10" s="153"/>
    </row>
    <row r="13" spans="1:3" ht="15.75" thickBot="1" x14ac:dyDescent="0.3">
      <c r="A13" s="152" t="s">
        <v>99</v>
      </c>
      <c r="B13" s="152"/>
      <c r="C13" s="152"/>
    </row>
    <row r="14" spans="1:3" x14ac:dyDescent="0.25">
      <c r="A14" s="69" t="s">
        <v>80</v>
      </c>
      <c r="B14" s="153" t="s">
        <v>100</v>
      </c>
      <c r="C14" s="153"/>
    </row>
    <row r="15" spans="1:3" x14ac:dyDescent="0.25">
      <c r="A15" s="69" t="s">
        <v>84</v>
      </c>
      <c r="B15" s="153" t="s">
        <v>101</v>
      </c>
      <c r="C15" s="153"/>
    </row>
    <row r="16" spans="1:3" x14ac:dyDescent="0.25">
      <c r="A16" s="69"/>
    </row>
    <row r="17" spans="1:4" x14ac:dyDescent="0.25">
      <c r="A17" s="69"/>
      <c r="B17" s="69" t="s">
        <v>102</v>
      </c>
      <c r="C17" s="69" t="s">
        <v>103</v>
      </c>
    </row>
    <row r="18" spans="1:4" ht="105" x14ac:dyDescent="0.25">
      <c r="A18" s="69" t="s">
        <v>104</v>
      </c>
      <c r="B18" s="70" t="s">
        <v>309</v>
      </c>
      <c r="C18" s="70" t="s">
        <v>310</v>
      </c>
    </row>
    <row r="19" spans="1:4" ht="120" x14ac:dyDescent="0.25">
      <c r="A19" s="69" t="s">
        <v>105</v>
      </c>
      <c r="B19" s="70" t="s">
        <v>308</v>
      </c>
      <c r="C19" s="70" t="s">
        <v>106</v>
      </c>
    </row>
    <row r="21" spans="1:4" x14ac:dyDescent="0.25">
      <c r="B21" s="69" t="s">
        <v>77</v>
      </c>
      <c r="C21" s="69" t="s">
        <v>81</v>
      </c>
      <c r="D21" s="69" t="s">
        <v>107</v>
      </c>
    </row>
    <row r="22" spans="1:4" ht="60" x14ac:dyDescent="0.25">
      <c r="A22" s="69" t="s">
        <v>108</v>
      </c>
      <c r="B22" s="71" t="s">
        <v>109</v>
      </c>
      <c r="C22" s="71" t="s">
        <v>110</v>
      </c>
      <c r="D22" s="71" t="s">
        <v>111</v>
      </c>
    </row>
    <row r="23" spans="1:4" ht="105" x14ac:dyDescent="0.25">
      <c r="A23" s="69" t="s">
        <v>311</v>
      </c>
      <c r="B23" s="71" t="s">
        <v>313</v>
      </c>
      <c r="C23" s="71" t="s">
        <v>312</v>
      </c>
      <c r="D23" s="71" t="s">
        <v>314</v>
      </c>
    </row>
    <row r="25" spans="1:4" x14ac:dyDescent="0.25">
      <c r="A25" s="69" t="s">
        <v>112</v>
      </c>
      <c r="B25" s="153" t="s">
        <v>113</v>
      </c>
      <c r="C25" s="153"/>
      <c r="D25" s="153"/>
    </row>
    <row r="26" spans="1:4" x14ac:dyDescent="0.25">
      <c r="A26" s="69" t="s">
        <v>114</v>
      </c>
      <c r="B26" s="153" t="s">
        <v>115</v>
      </c>
      <c r="C26" s="153"/>
      <c r="D26" s="153"/>
    </row>
  </sheetData>
  <sheetProtection selectLockedCells="1" selectUnlockedCells="1"/>
  <mergeCells count="8">
    <mergeCell ref="A2:C2"/>
    <mergeCell ref="A13:C13"/>
    <mergeCell ref="B14:C14"/>
    <mergeCell ref="B25:D25"/>
    <mergeCell ref="B26:D26"/>
    <mergeCell ref="B15:C15"/>
    <mergeCell ref="B9:C9"/>
    <mergeCell ref="B10:C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S39"/>
  <sheetViews>
    <sheetView zoomScale="80" zoomScaleNormal="80" workbookViewId="0">
      <pane xSplit="4" ySplit="2" topLeftCell="E3" activePane="bottomRight" state="frozen"/>
      <selection pane="topRight" activeCell="E1" sqref="E1"/>
      <selection pane="bottomLeft" activeCell="A3" sqref="A3"/>
      <selection pane="bottomRight" activeCell="F36" sqref="F36"/>
    </sheetView>
  </sheetViews>
  <sheetFormatPr defaultRowHeight="15" x14ac:dyDescent="0.25"/>
  <cols>
    <col min="1" max="1" width="9.140625" style="8"/>
    <col min="2" max="3" width="11.5703125" style="8" customWidth="1"/>
    <col min="4" max="4" width="7.7109375" style="75" customWidth="1"/>
    <col min="5" max="19" width="24.5703125" style="8" customWidth="1"/>
    <col min="20" max="16384" width="9.140625" style="8"/>
  </cols>
  <sheetData>
    <row r="1" spans="1:19" ht="30" x14ac:dyDescent="0.25">
      <c r="D1" s="8"/>
      <c r="E1" s="31" t="s">
        <v>34</v>
      </c>
      <c r="F1" s="112" t="s">
        <v>35</v>
      </c>
      <c r="G1" s="113"/>
      <c r="H1" s="105" t="s">
        <v>36</v>
      </c>
      <c r="I1" s="106"/>
      <c r="J1" s="107"/>
      <c r="K1" s="128" t="s">
        <v>37</v>
      </c>
      <c r="L1" s="129"/>
      <c r="M1" s="130"/>
      <c r="N1" s="164" t="s">
        <v>60</v>
      </c>
      <c r="O1" s="165"/>
      <c r="P1" s="165"/>
      <c r="Q1" s="165"/>
      <c r="R1" s="165"/>
      <c r="S1" s="165"/>
    </row>
    <row r="2" spans="1:19" ht="30" x14ac:dyDescent="0.25">
      <c r="D2" s="8"/>
      <c r="E2" s="36" t="s">
        <v>44</v>
      </c>
      <c r="F2" s="37" t="s">
        <v>45</v>
      </c>
      <c r="G2" s="38" t="s">
        <v>46</v>
      </c>
      <c r="H2" s="76" t="s">
        <v>321</v>
      </c>
      <c r="I2" s="40" t="s">
        <v>47</v>
      </c>
      <c r="J2" s="39" t="s">
        <v>48</v>
      </c>
      <c r="K2" s="41" t="s">
        <v>49</v>
      </c>
      <c r="L2" s="42" t="s">
        <v>50</v>
      </c>
      <c r="M2" s="77" t="s">
        <v>326</v>
      </c>
      <c r="N2" s="43" t="s">
        <v>51</v>
      </c>
      <c r="O2" s="44" t="s">
        <v>322</v>
      </c>
      <c r="P2" s="43" t="s">
        <v>52</v>
      </c>
      <c r="Q2" s="44" t="s">
        <v>140</v>
      </c>
      <c r="R2" s="45" t="s">
        <v>141</v>
      </c>
      <c r="S2" s="44" t="s">
        <v>323</v>
      </c>
    </row>
    <row r="3" spans="1:19" ht="126" customHeight="1" x14ac:dyDescent="0.25">
      <c r="A3" s="121" t="s">
        <v>116</v>
      </c>
      <c r="B3" s="160" t="s">
        <v>117</v>
      </c>
      <c r="C3" s="161"/>
      <c r="D3" s="72" t="s">
        <v>118</v>
      </c>
      <c r="E3" s="73" t="s">
        <v>155</v>
      </c>
      <c r="F3" s="73" t="s">
        <v>146</v>
      </c>
      <c r="G3" s="73" t="s">
        <v>146</v>
      </c>
      <c r="H3" s="73" t="s">
        <v>147</v>
      </c>
      <c r="I3" s="73" t="s">
        <v>148</v>
      </c>
      <c r="J3" s="73" t="s">
        <v>160</v>
      </c>
      <c r="K3" s="73" t="s">
        <v>150</v>
      </c>
      <c r="L3" s="73" t="s">
        <v>146</v>
      </c>
      <c r="M3" s="73" t="s">
        <v>146</v>
      </c>
      <c r="N3" s="73" t="s">
        <v>149</v>
      </c>
      <c r="O3" s="73" t="s">
        <v>151</v>
      </c>
      <c r="P3" s="73" t="s">
        <v>152</v>
      </c>
      <c r="Q3" s="73" t="s">
        <v>153</v>
      </c>
      <c r="R3" s="73" t="s">
        <v>154</v>
      </c>
      <c r="S3" s="73" t="s">
        <v>169</v>
      </c>
    </row>
    <row r="4" spans="1:19" ht="126" customHeight="1" x14ac:dyDescent="0.25">
      <c r="A4" s="121"/>
      <c r="B4" s="162"/>
      <c r="C4" s="163"/>
      <c r="D4" s="72" t="s">
        <v>120</v>
      </c>
      <c r="E4" s="73" t="s">
        <v>156</v>
      </c>
      <c r="F4" s="73" t="s">
        <v>146</v>
      </c>
      <c r="G4" s="73" t="s">
        <v>146</v>
      </c>
      <c r="H4" s="73" t="s">
        <v>157</v>
      </c>
      <c r="I4" s="73" t="s">
        <v>158</v>
      </c>
      <c r="J4" s="73" t="s">
        <v>159</v>
      </c>
      <c r="K4" s="73" t="s">
        <v>161</v>
      </c>
      <c r="L4" s="73" t="s">
        <v>146</v>
      </c>
      <c r="M4" s="73" t="s">
        <v>162</v>
      </c>
      <c r="N4" s="73" t="s">
        <v>163</v>
      </c>
      <c r="O4" s="73" t="s">
        <v>164</v>
      </c>
      <c r="P4" s="73" t="s">
        <v>165</v>
      </c>
      <c r="Q4" s="73" t="s">
        <v>166</v>
      </c>
      <c r="R4" s="73" t="s">
        <v>167</v>
      </c>
      <c r="S4" s="73" t="s">
        <v>168</v>
      </c>
    </row>
    <row r="5" spans="1:19" ht="126" customHeight="1" x14ac:dyDescent="0.25">
      <c r="A5" s="121"/>
      <c r="B5" s="160" t="s">
        <v>121</v>
      </c>
      <c r="C5" s="161"/>
      <c r="D5" s="72" t="s">
        <v>118</v>
      </c>
      <c r="E5" s="73" t="s">
        <v>170</v>
      </c>
      <c r="F5" s="73" t="s">
        <v>171</v>
      </c>
      <c r="G5" s="73" t="s">
        <v>291</v>
      </c>
      <c r="H5" s="73" t="s">
        <v>292</v>
      </c>
      <c r="I5" s="73" t="s">
        <v>292</v>
      </c>
      <c r="J5" s="73" t="s">
        <v>292</v>
      </c>
      <c r="K5" s="73" t="s">
        <v>293</v>
      </c>
      <c r="L5" s="73" t="s">
        <v>294</v>
      </c>
      <c r="M5" s="73" t="s">
        <v>294</v>
      </c>
      <c r="N5" s="73" t="s">
        <v>173</v>
      </c>
      <c r="O5" s="73" t="s">
        <v>172</v>
      </c>
      <c r="P5" s="73" t="s">
        <v>172</v>
      </c>
      <c r="Q5" s="73" t="s">
        <v>172</v>
      </c>
      <c r="R5" s="73" t="s">
        <v>172</v>
      </c>
      <c r="S5" s="73" t="s">
        <v>172</v>
      </c>
    </row>
    <row r="6" spans="1:19" ht="126" customHeight="1" x14ac:dyDescent="0.25">
      <c r="A6" s="121"/>
      <c r="B6" s="162"/>
      <c r="C6" s="163"/>
      <c r="D6" s="72" t="s">
        <v>120</v>
      </c>
      <c r="E6" s="73" t="s">
        <v>174</v>
      </c>
      <c r="F6" s="73" t="s">
        <v>171</v>
      </c>
      <c r="G6" s="73" t="s">
        <v>175</v>
      </c>
      <c r="H6" s="73" t="s">
        <v>176</v>
      </c>
      <c r="I6" s="73" t="s">
        <v>177</v>
      </c>
      <c r="J6" s="73" t="s">
        <v>177</v>
      </c>
      <c r="K6" s="73" t="s">
        <v>178</v>
      </c>
      <c r="L6" s="73" t="s">
        <v>179</v>
      </c>
      <c r="M6" s="73" t="s">
        <v>179</v>
      </c>
      <c r="N6" s="73" t="s">
        <v>149</v>
      </c>
      <c r="O6" s="73" t="s">
        <v>177</v>
      </c>
      <c r="P6" s="73" t="s">
        <v>177</v>
      </c>
      <c r="Q6" s="73" t="s">
        <v>177</v>
      </c>
      <c r="R6" s="73" t="s">
        <v>177</v>
      </c>
      <c r="S6" s="73" t="s">
        <v>177</v>
      </c>
    </row>
    <row r="7" spans="1:19" ht="126" customHeight="1" x14ac:dyDescent="0.25">
      <c r="A7" s="121"/>
      <c r="B7" s="160" t="s">
        <v>122</v>
      </c>
      <c r="C7" s="161"/>
      <c r="D7" s="72" t="s">
        <v>118</v>
      </c>
      <c r="E7" s="73" t="s">
        <v>180</v>
      </c>
      <c r="F7" s="73" t="s">
        <v>180</v>
      </c>
      <c r="G7" s="73" t="s">
        <v>188</v>
      </c>
      <c r="H7" s="73" t="s">
        <v>181</v>
      </c>
      <c r="I7" s="73" t="s">
        <v>182</v>
      </c>
      <c r="J7" s="73" t="s">
        <v>183</v>
      </c>
      <c r="K7" s="73" t="s">
        <v>184</v>
      </c>
      <c r="L7" s="73" t="s">
        <v>181</v>
      </c>
      <c r="M7" s="73" t="s">
        <v>181</v>
      </c>
      <c r="N7" s="73" t="s">
        <v>185</v>
      </c>
      <c r="O7" s="73" t="s">
        <v>186</v>
      </c>
      <c r="P7" s="73" t="s">
        <v>186</v>
      </c>
      <c r="Q7" s="73" t="s">
        <v>186</v>
      </c>
      <c r="R7" s="73" t="s">
        <v>191</v>
      </c>
      <c r="S7" s="73" t="s">
        <v>183</v>
      </c>
    </row>
    <row r="8" spans="1:19" ht="126" customHeight="1" x14ac:dyDescent="0.25">
      <c r="A8" s="121"/>
      <c r="B8" s="162"/>
      <c r="C8" s="163"/>
      <c r="D8" s="72" t="s">
        <v>120</v>
      </c>
      <c r="E8" s="73" t="s">
        <v>187</v>
      </c>
      <c r="F8" s="73" t="s">
        <v>295</v>
      </c>
      <c r="G8" s="73" t="s">
        <v>188</v>
      </c>
      <c r="H8" s="73" t="s">
        <v>181</v>
      </c>
      <c r="I8" s="73" t="s">
        <v>189</v>
      </c>
      <c r="J8" s="73" t="s">
        <v>190</v>
      </c>
      <c r="K8" s="73" t="s">
        <v>192</v>
      </c>
      <c r="L8" s="73" t="s">
        <v>181</v>
      </c>
      <c r="M8" s="73" t="s">
        <v>192</v>
      </c>
      <c r="N8" s="73" t="s">
        <v>185</v>
      </c>
      <c r="O8" s="73" t="s">
        <v>186</v>
      </c>
      <c r="P8" s="73" t="s">
        <v>296</v>
      </c>
      <c r="Q8" s="73" t="s">
        <v>296</v>
      </c>
      <c r="R8" s="73" t="s">
        <v>297</v>
      </c>
      <c r="S8" s="73" t="s">
        <v>190</v>
      </c>
    </row>
    <row r="9" spans="1:19" ht="126" customHeight="1" x14ac:dyDescent="0.25">
      <c r="A9" s="121"/>
      <c r="B9" s="160" t="s">
        <v>123</v>
      </c>
      <c r="C9" s="161"/>
      <c r="D9" s="72" t="s">
        <v>118</v>
      </c>
      <c r="E9" s="73" t="s">
        <v>193</v>
      </c>
      <c r="F9" s="73" t="s">
        <v>199</v>
      </c>
      <c r="G9" s="73" t="s">
        <v>200</v>
      </c>
      <c r="H9" s="73" t="s">
        <v>195</v>
      </c>
      <c r="I9" s="73" t="s">
        <v>193</v>
      </c>
      <c r="J9" s="73" t="s">
        <v>201</v>
      </c>
      <c r="K9" s="73" t="s">
        <v>202</v>
      </c>
      <c r="L9" s="73" t="s">
        <v>202</v>
      </c>
      <c r="M9" s="73" t="s">
        <v>198</v>
      </c>
      <c r="N9" s="73" t="s">
        <v>149</v>
      </c>
      <c r="O9" s="73" t="s">
        <v>202</v>
      </c>
      <c r="P9" s="73" t="s">
        <v>202</v>
      </c>
      <c r="Q9" s="73" t="s">
        <v>202</v>
      </c>
      <c r="R9" s="73" t="s">
        <v>202</v>
      </c>
      <c r="S9" s="73" t="s">
        <v>201</v>
      </c>
    </row>
    <row r="10" spans="1:19" ht="126" customHeight="1" x14ac:dyDescent="0.25">
      <c r="A10" s="121"/>
      <c r="B10" s="162"/>
      <c r="C10" s="163"/>
      <c r="D10" s="72" t="s">
        <v>120</v>
      </c>
      <c r="E10" s="73" t="s">
        <v>193</v>
      </c>
      <c r="F10" s="73" t="s">
        <v>298</v>
      </c>
      <c r="G10" s="73" t="s">
        <v>194</v>
      </c>
      <c r="H10" s="73" t="s">
        <v>299</v>
      </c>
      <c r="I10" s="73" t="s">
        <v>196</v>
      </c>
      <c r="J10" s="73" t="s">
        <v>196</v>
      </c>
      <c r="K10" s="73" t="s">
        <v>300</v>
      </c>
      <c r="L10" s="73" t="s">
        <v>300</v>
      </c>
      <c r="M10" s="73" t="s">
        <v>198</v>
      </c>
      <c r="N10" s="73" t="s">
        <v>149</v>
      </c>
      <c r="O10" s="73" t="s">
        <v>197</v>
      </c>
      <c r="P10" s="73" t="s">
        <v>197</v>
      </c>
      <c r="Q10" s="73" t="s">
        <v>197</v>
      </c>
      <c r="R10" s="73" t="s">
        <v>197</v>
      </c>
      <c r="S10" s="73" t="s">
        <v>196</v>
      </c>
    </row>
    <row r="11" spans="1:19" ht="126" customHeight="1" x14ac:dyDescent="0.25">
      <c r="A11" s="121"/>
      <c r="B11" s="160" t="s">
        <v>124</v>
      </c>
      <c r="C11" s="161"/>
      <c r="D11" s="72" t="s">
        <v>118</v>
      </c>
      <c r="E11" s="73" t="s">
        <v>203</v>
      </c>
      <c r="F11" s="73" t="s">
        <v>125</v>
      </c>
      <c r="G11" s="73" t="s">
        <v>125</v>
      </c>
      <c r="H11" s="73" t="s">
        <v>205</v>
      </c>
      <c r="I11" s="73" t="s">
        <v>205</v>
      </c>
      <c r="J11" s="73" t="s">
        <v>205</v>
      </c>
      <c r="K11" s="73" t="s">
        <v>204</v>
      </c>
      <c r="L11" s="73" t="s">
        <v>206</v>
      </c>
      <c r="M11" s="73" t="s">
        <v>206</v>
      </c>
      <c r="N11" s="73" t="s">
        <v>206</v>
      </c>
      <c r="O11" s="73" t="s">
        <v>207</v>
      </c>
      <c r="P11" s="73" t="s">
        <v>207</v>
      </c>
      <c r="Q11" s="73" t="s">
        <v>207</v>
      </c>
      <c r="R11" s="73" t="s">
        <v>154</v>
      </c>
      <c r="S11" s="73" t="s">
        <v>201</v>
      </c>
    </row>
    <row r="12" spans="1:19" ht="126" customHeight="1" x14ac:dyDescent="0.25">
      <c r="A12" s="121"/>
      <c r="B12" s="162"/>
      <c r="C12" s="163"/>
      <c r="D12" s="72" t="s">
        <v>120</v>
      </c>
      <c r="E12" s="73" t="s">
        <v>301</v>
      </c>
      <c r="F12" s="73" t="s">
        <v>302</v>
      </c>
      <c r="G12" s="73" t="s">
        <v>303</v>
      </c>
      <c r="H12" s="73" t="s">
        <v>304</v>
      </c>
      <c r="I12" s="73" t="s">
        <v>304</v>
      </c>
      <c r="J12" s="73" t="s">
        <v>304</v>
      </c>
      <c r="K12" s="73" t="s">
        <v>208</v>
      </c>
      <c r="L12" s="73" t="s">
        <v>209</v>
      </c>
      <c r="M12" s="73" t="s">
        <v>209</v>
      </c>
      <c r="N12" s="73" t="s">
        <v>209</v>
      </c>
      <c r="O12" s="73" t="s">
        <v>207</v>
      </c>
      <c r="P12" s="73" t="s">
        <v>207</v>
      </c>
      <c r="Q12" s="73" t="s">
        <v>207</v>
      </c>
      <c r="R12" s="73" t="s">
        <v>305</v>
      </c>
      <c r="S12" s="73" t="s">
        <v>210</v>
      </c>
    </row>
    <row r="13" spans="1:19" x14ac:dyDescent="0.25">
      <c r="A13" s="74"/>
      <c r="B13" s="103"/>
      <c r="C13" s="103"/>
      <c r="D13" s="72"/>
      <c r="E13" s="73"/>
      <c r="F13" s="73"/>
      <c r="G13" s="73"/>
      <c r="H13" s="73"/>
      <c r="I13" s="73"/>
      <c r="J13" s="73"/>
      <c r="K13" s="73"/>
      <c r="L13" s="73"/>
      <c r="M13" s="73"/>
      <c r="N13" s="73"/>
      <c r="O13" s="73"/>
      <c r="P13" s="73"/>
      <c r="Q13" s="73"/>
      <c r="R13" s="73"/>
      <c r="S13" s="73"/>
    </row>
    <row r="14" spans="1:19" ht="126" customHeight="1" x14ac:dyDescent="0.25">
      <c r="A14" s="131"/>
      <c r="B14" s="160" t="s">
        <v>127</v>
      </c>
      <c r="C14" s="161"/>
      <c r="D14" s="72" t="s">
        <v>118</v>
      </c>
      <c r="E14" s="73" t="s">
        <v>211</v>
      </c>
      <c r="F14" s="73" t="s">
        <v>221</v>
      </c>
      <c r="G14" s="73" t="s">
        <v>222</v>
      </c>
      <c r="H14" s="73" t="s">
        <v>223</v>
      </c>
      <c r="I14" s="73" t="s">
        <v>215</v>
      </c>
      <c r="J14" s="73" t="s">
        <v>224</v>
      </c>
      <c r="K14" s="73" t="s">
        <v>225</v>
      </c>
      <c r="L14" s="73" t="s">
        <v>225</v>
      </c>
      <c r="M14" s="73" t="s">
        <v>226</v>
      </c>
      <c r="N14" s="73" t="s">
        <v>219</v>
      </c>
      <c r="O14" s="73" t="s">
        <v>149</v>
      </c>
      <c r="P14" s="73" t="s">
        <v>149</v>
      </c>
      <c r="Q14" s="73" t="s">
        <v>149</v>
      </c>
      <c r="R14" s="73" t="s">
        <v>149</v>
      </c>
      <c r="S14" s="73" t="s">
        <v>219</v>
      </c>
    </row>
    <row r="15" spans="1:19" ht="126" customHeight="1" x14ac:dyDescent="0.25">
      <c r="A15" s="131"/>
      <c r="B15" s="162"/>
      <c r="C15" s="163"/>
      <c r="D15" s="72" t="s">
        <v>120</v>
      </c>
      <c r="E15" s="73" t="s">
        <v>211</v>
      </c>
      <c r="F15" s="73" t="s">
        <v>212</v>
      </c>
      <c r="G15" s="73" t="s">
        <v>213</v>
      </c>
      <c r="H15" s="73" t="s">
        <v>214</v>
      </c>
      <c r="I15" s="73" t="s">
        <v>215</v>
      </c>
      <c r="J15" s="73" t="s">
        <v>216</v>
      </c>
      <c r="K15" s="73" t="s">
        <v>217</v>
      </c>
      <c r="L15" s="73" t="s">
        <v>217</v>
      </c>
      <c r="M15" s="73" t="s">
        <v>218</v>
      </c>
      <c r="N15" s="73" t="s">
        <v>219</v>
      </c>
      <c r="O15" s="73" t="s">
        <v>220</v>
      </c>
      <c r="P15" s="73" t="s">
        <v>220</v>
      </c>
      <c r="Q15" s="73" t="s">
        <v>220</v>
      </c>
      <c r="R15" s="73" t="s">
        <v>220</v>
      </c>
      <c r="S15" s="73" t="s">
        <v>219</v>
      </c>
    </row>
    <row r="16" spans="1:19" ht="126" customHeight="1" x14ac:dyDescent="0.25">
      <c r="A16" s="131"/>
      <c r="B16" s="160" t="s">
        <v>128</v>
      </c>
      <c r="C16" s="161"/>
      <c r="D16" s="72" t="s">
        <v>118</v>
      </c>
      <c r="E16" s="73" t="s">
        <v>227</v>
      </c>
      <c r="F16" s="73" t="s">
        <v>238</v>
      </c>
      <c r="G16" s="73" t="s">
        <v>238</v>
      </c>
      <c r="H16" s="73" t="s">
        <v>238</v>
      </c>
      <c r="I16" s="73" t="s">
        <v>229</v>
      </c>
      <c r="J16" s="73" t="s">
        <v>237</v>
      </c>
      <c r="K16" s="73" t="s">
        <v>236</v>
      </c>
      <c r="L16" s="73" t="s">
        <v>236</v>
      </c>
      <c r="M16" s="73" t="s">
        <v>232</v>
      </c>
      <c r="N16" s="73" t="s">
        <v>232</v>
      </c>
      <c r="O16" s="73" t="s">
        <v>235</v>
      </c>
      <c r="P16" s="73" t="s">
        <v>235</v>
      </c>
      <c r="Q16" s="73" t="s">
        <v>235</v>
      </c>
      <c r="R16" s="73" t="s">
        <v>235</v>
      </c>
      <c r="S16" s="73" t="s">
        <v>232</v>
      </c>
    </row>
    <row r="17" spans="1:19" ht="126" customHeight="1" x14ac:dyDescent="0.25">
      <c r="A17" s="131"/>
      <c r="B17" s="162"/>
      <c r="C17" s="163"/>
      <c r="D17" s="72" t="s">
        <v>120</v>
      </c>
      <c r="E17" s="73" t="s">
        <v>227</v>
      </c>
      <c r="F17" s="73" t="s">
        <v>228</v>
      </c>
      <c r="G17" s="73" t="s">
        <v>228</v>
      </c>
      <c r="H17" s="73" t="s">
        <v>228</v>
      </c>
      <c r="I17" s="73" t="s">
        <v>229</v>
      </c>
      <c r="J17" s="73" t="s">
        <v>230</v>
      </c>
      <c r="K17" s="73" t="s">
        <v>231</v>
      </c>
      <c r="L17" s="73" t="s">
        <v>231</v>
      </c>
      <c r="M17" s="73" t="s">
        <v>232</v>
      </c>
      <c r="N17" s="73" t="s">
        <v>232</v>
      </c>
      <c r="O17" s="73" t="s">
        <v>233</v>
      </c>
      <c r="P17" s="73" t="s">
        <v>234</v>
      </c>
      <c r="Q17" s="73" t="s">
        <v>234</v>
      </c>
      <c r="R17" s="73" t="s">
        <v>234</v>
      </c>
      <c r="S17" s="73" t="s">
        <v>232</v>
      </c>
    </row>
    <row r="18" spans="1:19" ht="126" customHeight="1" x14ac:dyDescent="0.25">
      <c r="A18" s="131"/>
      <c r="B18" s="160" t="s">
        <v>239</v>
      </c>
      <c r="C18" s="161"/>
      <c r="D18" s="72" t="s">
        <v>118</v>
      </c>
      <c r="E18" s="73" t="s">
        <v>240</v>
      </c>
      <c r="F18" s="73" t="s">
        <v>241</v>
      </c>
      <c r="G18" s="73" t="s">
        <v>242</v>
      </c>
      <c r="H18" s="73" t="s">
        <v>243</v>
      </c>
      <c r="I18" s="73" t="s">
        <v>229</v>
      </c>
      <c r="J18" s="73" t="s">
        <v>230</v>
      </c>
      <c r="K18" s="73" t="s">
        <v>244</v>
      </c>
      <c r="L18" s="73" t="s">
        <v>244</v>
      </c>
      <c r="M18" s="73" t="s">
        <v>245</v>
      </c>
      <c r="N18" s="73" t="s">
        <v>232</v>
      </c>
      <c r="O18" s="73" t="s">
        <v>244</v>
      </c>
      <c r="P18" s="73" t="s">
        <v>244</v>
      </c>
      <c r="Q18" s="73" t="s">
        <v>244</v>
      </c>
      <c r="R18" s="73" t="s">
        <v>244</v>
      </c>
      <c r="S18" s="73" t="s">
        <v>232</v>
      </c>
    </row>
    <row r="19" spans="1:19" ht="126" customHeight="1" x14ac:dyDescent="0.25">
      <c r="A19" s="137"/>
      <c r="B19" s="162"/>
      <c r="C19" s="163"/>
      <c r="D19" s="72" t="s">
        <v>120</v>
      </c>
      <c r="E19" s="73" t="s">
        <v>240</v>
      </c>
      <c r="F19" s="73" t="s">
        <v>246</v>
      </c>
      <c r="G19" s="73" t="s">
        <v>246</v>
      </c>
      <c r="H19" s="73" t="s">
        <v>246</v>
      </c>
      <c r="I19" s="73" t="s">
        <v>229</v>
      </c>
      <c r="J19" s="73" t="s">
        <v>224</v>
      </c>
      <c r="K19" s="73" t="s">
        <v>247</v>
      </c>
      <c r="L19" s="73" t="s">
        <v>247</v>
      </c>
      <c r="M19" s="73" t="s">
        <v>245</v>
      </c>
      <c r="N19" s="73" t="s">
        <v>232</v>
      </c>
      <c r="O19" s="73" t="s">
        <v>247</v>
      </c>
      <c r="P19" s="73" t="s">
        <v>247</v>
      </c>
      <c r="Q19" s="73" t="s">
        <v>247</v>
      </c>
      <c r="R19" s="73" t="s">
        <v>247</v>
      </c>
      <c r="S19" s="73" t="s">
        <v>232</v>
      </c>
    </row>
    <row r="20" spans="1:19" x14ac:dyDescent="0.25">
      <c r="A20" s="74"/>
      <c r="B20" s="103"/>
      <c r="C20" s="103"/>
      <c r="D20" s="72"/>
      <c r="E20" s="73"/>
      <c r="F20" s="73"/>
      <c r="G20" s="73"/>
      <c r="H20" s="73"/>
      <c r="I20" s="73"/>
      <c r="J20" s="73"/>
      <c r="K20" s="73"/>
      <c r="L20" s="73"/>
      <c r="M20" s="73"/>
      <c r="N20" s="73"/>
      <c r="O20" s="73"/>
      <c r="P20" s="73"/>
      <c r="Q20" s="73"/>
      <c r="R20" s="73"/>
      <c r="S20" s="73"/>
    </row>
    <row r="21" spans="1:19" ht="126" customHeight="1" x14ac:dyDescent="0.25">
      <c r="A21" s="132" t="s">
        <v>129</v>
      </c>
      <c r="B21" s="156" t="s">
        <v>316</v>
      </c>
      <c r="C21" s="157"/>
      <c r="D21" s="72" t="s">
        <v>118</v>
      </c>
      <c r="E21" s="73" t="s">
        <v>248</v>
      </c>
      <c r="F21" s="73" t="s">
        <v>249</v>
      </c>
      <c r="G21" s="73" t="s">
        <v>250</v>
      </c>
      <c r="H21" s="73" t="s">
        <v>250</v>
      </c>
      <c r="I21" s="73" t="s">
        <v>251</v>
      </c>
      <c r="J21" s="73" t="s">
        <v>252</v>
      </c>
      <c r="K21" s="73" t="s">
        <v>253</v>
      </c>
      <c r="L21" s="73" t="s">
        <v>253</v>
      </c>
      <c r="M21" s="73" t="s">
        <v>252</v>
      </c>
      <c r="N21" s="73" t="s">
        <v>252</v>
      </c>
      <c r="O21" s="73" t="s">
        <v>252</v>
      </c>
      <c r="P21" s="73" t="s">
        <v>252</v>
      </c>
      <c r="Q21" s="73" t="s">
        <v>252</v>
      </c>
      <c r="R21" s="73" t="s">
        <v>252</v>
      </c>
      <c r="S21" s="73" t="s">
        <v>252</v>
      </c>
    </row>
    <row r="22" spans="1:19" ht="126" customHeight="1" x14ac:dyDescent="0.25">
      <c r="A22" s="131"/>
      <c r="B22" s="158"/>
      <c r="C22" s="159"/>
      <c r="D22" s="72" t="s">
        <v>120</v>
      </c>
      <c r="E22" s="73" t="s">
        <v>254</v>
      </c>
      <c r="F22" s="73" t="s">
        <v>255</v>
      </c>
      <c r="G22" s="73" t="s">
        <v>256</v>
      </c>
      <c r="H22" s="73" t="s">
        <v>256</v>
      </c>
      <c r="I22" s="73" t="s">
        <v>257</v>
      </c>
      <c r="J22" s="73" t="s">
        <v>252</v>
      </c>
      <c r="K22" s="73" t="s">
        <v>253</v>
      </c>
      <c r="L22" s="73" t="s">
        <v>253</v>
      </c>
      <c r="M22" s="73" t="s">
        <v>252</v>
      </c>
      <c r="N22" s="73" t="s">
        <v>252</v>
      </c>
      <c r="O22" s="73" t="s">
        <v>252</v>
      </c>
      <c r="P22" s="73" t="s">
        <v>252</v>
      </c>
      <c r="Q22" s="73" t="s">
        <v>252</v>
      </c>
      <c r="R22" s="73" t="s">
        <v>252</v>
      </c>
      <c r="S22" s="73" t="s">
        <v>252</v>
      </c>
    </row>
    <row r="23" spans="1:19" ht="126" customHeight="1" x14ac:dyDescent="0.25">
      <c r="A23" s="131"/>
      <c r="B23" s="156" t="s">
        <v>130</v>
      </c>
      <c r="C23" s="157"/>
      <c r="D23" s="72" t="s">
        <v>118</v>
      </c>
      <c r="E23" s="73" t="s">
        <v>258</v>
      </c>
      <c r="F23" s="73" t="s">
        <v>261</v>
      </c>
      <c r="G23" s="73" t="s">
        <v>262</v>
      </c>
      <c r="H23" s="73" t="s">
        <v>263</v>
      </c>
      <c r="I23" s="73" t="s">
        <v>258</v>
      </c>
      <c r="J23" s="73" t="s">
        <v>258</v>
      </c>
      <c r="K23" s="73" t="s">
        <v>258</v>
      </c>
      <c r="L23" s="73" t="s">
        <v>258</v>
      </c>
      <c r="M23" s="73" t="s">
        <v>258</v>
      </c>
      <c r="N23" s="73" t="s">
        <v>232</v>
      </c>
      <c r="O23" s="73" t="s">
        <v>258</v>
      </c>
      <c r="P23" s="73" t="s">
        <v>258</v>
      </c>
      <c r="Q23" s="73" t="s">
        <v>258</v>
      </c>
      <c r="R23" s="73" t="s">
        <v>258</v>
      </c>
      <c r="S23" s="73" t="s">
        <v>258</v>
      </c>
    </row>
    <row r="24" spans="1:19" ht="126" customHeight="1" x14ac:dyDescent="0.25">
      <c r="A24" s="131"/>
      <c r="B24" s="158"/>
      <c r="C24" s="159"/>
      <c r="D24" s="72" t="s">
        <v>120</v>
      </c>
      <c r="E24" s="73" t="s">
        <v>258</v>
      </c>
      <c r="F24" s="73" t="s">
        <v>259</v>
      </c>
      <c r="G24" s="73" t="s">
        <v>260</v>
      </c>
      <c r="H24" s="73" t="s">
        <v>264</v>
      </c>
      <c r="I24" s="73" t="s">
        <v>258</v>
      </c>
      <c r="J24" s="73" t="s">
        <v>258</v>
      </c>
      <c r="K24" s="73" t="s">
        <v>258</v>
      </c>
      <c r="L24" s="73" t="s">
        <v>258</v>
      </c>
      <c r="M24" s="73" t="s">
        <v>258</v>
      </c>
      <c r="N24" s="73" t="s">
        <v>232</v>
      </c>
      <c r="O24" s="73" t="s">
        <v>258</v>
      </c>
      <c r="P24" s="73" t="s">
        <v>258</v>
      </c>
      <c r="Q24" s="73" t="s">
        <v>258</v>
      </c>
      <c r="R24" s="73" t="s">
        <v>258</v>
      </c>
      <c r="S24" s="73" t="s">
        <v>258</v>
      </c>
    </row>
    <row r="25" spans="1:19" ht="126" customHeight="1" x14ac:dyDescent="0.25">
      <c r="A25" s="131"/>
      <c r="B25" s="156" t="s">
        <v>131</v>
      </c>
      <c r="C25" s="157"/>
      <c r="D25" s="72" t="s">
        <v>118</v>
      </c>
      <c r="E25" s="73" t="s">
        <v>258</v>
      </c>
      <c r="F25" s="73" t="s">
        <v>265</v>
      </c>
      <c r="G25" s="73" t="s">
        <v>266</v>
      </c>
      <c r="H25" s="73" t="s">
        <v>267</v>
      </c>
      <c r="I25" s="73" t="s">
        <v>267</v>
      </c>
      <c r="J25" s="73" t="s">
        <v>267</v>
      </c>
      <c r="K25" s="73" t="s">
        <v>258</v>
      </c>
      <c r="L25" s="73" t="s">
        <v>258</v>
      </c>
      <c r="M25" s="73" t="s">
        <v>258</v>
      </c>
      <c r="N25" s="73" t="s">
        <v>232</v>
      </c>
      <c r="O25" s="73" t="s">
        <v>258</v>
      </c>
      <c r="P25" s="73" t="s">
        <v>258</v>
      </c>
      <c r="Q25" s="73" t="s">
        <v>268</v>
      </c>
      <c r="R25" s="73" t="s">
        <v>268</v>
      </c>
      <c r="S25" s="73" t="s">
        <v>268</v>
      </c>
    </row>
    <row r="26" spans="1:19" ht="126" customHeight="1" x14ac:dyDescent="0.25">
      <c r="A26" s="131"/>
      <c r="B26" s="158"/>
      <c r="C26" s="159"/>
      <c r="D26" s="72" t="s">
        <v>120</v>
      </c>
      <c r="E26" s="73" t="s">
        <v>258</v>
      </c>
      <c r="F26" s="73" t="s">
        <v>126</v>
      </c>
      <c r="G26" s="73" t="s">
        <v>119</v>
      </c>
      <c r="H26" s="73" t="s">
        <v>267</v>
      </c>
      <c r="I26" s="73" t="s">
        <v>267</v>
      </c>
      <c r="J26" s="73" t="s">
        <v>267</v>
      </c>
      <c r="K26" s="73" t="s">
        <v>258</v>
      </c>
      <c r="L26" s="73" t="s">
        <v>258</v>
      </c>
      <c r="M26" s="73" t="s">
        <v>258</v>
      </c>
      <c r="N26" s="73" t="s">
        <v>232</v>
      </c>
      <c r="O26" s="73" t="s">
        <v>258</v>
      </c>
      <c r="P26" s="73" t="s">
        <v>258</v>
      </c>
      <c r="Q26" s="73" t="s">
        <v>268</v>
      </c>
      <c r="R26" s="73" t="s">
        <v>268</v>
      </c>
      <c r="S26" s="73" t="s">
        <v>268</v>
      </c>
    </row>
    <row r="27" spans="1:19" ht="126" customHeight="1" x14ac:dyDescent="0.25">
      <c r="A27" s="131"/>
      <c r="B27" s="156" t="s">
        <v>132</v>
      </c>
      <c r="C27" s="157"/>
      <c r="D27" s="72" t="s">
        <v>118</v>
      </c>
      <c r="E27" s="73" t="s">
        <v>258</v>
      </c>
      <c r="F27" s="73" t="s">
        <v>269</v>
      </c>
      <c r="G27" s="73" t="s">
        <v>269</v>
      </c>
      <c r="H27" s="73" t="s">
        <v>270</v>
      </c>
      <c r="I27" s="73" t="s">
        <v>271</v>
      </c>
      <c r="J27" s="73" t="s">
        <v>271</v>
      </c>
      <c r="K27" s="73" t="s">
        <v>269</v>
      </c>
      <c r="L27" s="73" t="s">
        <v>269</v>
      </c>
      <c r="M27" s="73" t="s">
        <v>269</v>
      </c>
      <c r="N27" s="73" t="s">
        <v>269</v>
      </c>
      <c r="O27" s="73" t="s">
        <v>258</v>
      </c>
      <c r="P27" s="73" t="s">
        <v>258</v>
      </c>
      <c r="Q27" s="73" t="s">
        <v>272</v>
      </c>
      <c r="R27" s="73" t="s">
        <v>272</v>
      </c>
      <c r="S27" s="73" t="s">
        <v>258</v>
      </c>
    </row>
    <row r="28" spans="1:19" ht="126" customHeight="1" x14ac:dyDescent="0.25">
      <c r="A28" s="131"/>
      <c r="B28" s="158"/>
      <c r="C28" s="159"/>
      <c r="D28" s="72" t="s">
        <v>120</v>
      </c>
      <c r="E28" s="73" t="s">
        <v>258</v>
      </c>
      <c r="F28" s="73" t="s">
        <v>269</v>
      </c>
      <c r="G28" s="73" t="s">
        <v>269</v>
      </c>
      <c r="H28" s="73" t="s">
        <v>270</v>
      </c>
      <c r="I28" s="73" t="s">
        <v>273</v>
      </c>
      <c r="J28" s="73" t="s">
        <v>273</v>
      </c>
      <c r="K28" s="73" t="s">
        <v>269</v>
      </c>
      <c r="L28" s="73" t="s">
        <v>269</v>
      </c>
      <c r="M28" s="73" t="s">
        <v>269</v>
      </c>
      <c r="N28" s="73" t="s">
        <v>269</v>
      </c>
      <c r="O28" s="73" t="s">
        <v>258</v>
      </c>
      <c r="P28" s="73" t="s">
        <v>258</v>
      </c>
      <c r="Q28" s="73" t="s">
        <v>269</v>
      </c>
      <c r="R28" s="73" t="s">
        <v>269</v>
      </c>
      <c r="S28" s="73" t="s">
        <v>258</v>
      </c>
    </row>
    <row r="29" spans="1:19" ht="126" customHeight="1" x14ac:dyDescent="0.25">
      <c r="A29" s="131"/>
      <c r="B29" s="156" t="s">
        <v>133</v>
      </c>
      <c r="C29" s="157"/>
      <c r="D29" s="72" t="s">
        <v>118</v>
      </c>
      <c r="E29" s="73" t="s">
        <v>274</v>
      </c>
      <c r="F29" s="73" t="s">
        <v>275</v>
      </c>
      <c r="G29" s="73" t="s">
        <v>276</v>
      </c>
      <c r="H29" s="73" t="s">
        <v>277</v>
      </c>
      <c r="I29" s="73" t="s">
        <v>278</v>
      </c>
      <c r="J29" s="73" t="s">
        <v>278</v>
      </c>
      <c r="K29" s="73" t="s">
        <v>279</v>
      </c>
      <c r="L29" s="73" t="s">
        <v>278</v>
      </c>
      <c r="M29" s="73" t="s">
        <v>278</v>
      </c>
      <c r="N29" s="73" t="s">
        <v>280</v>
      </c>
      <c r="O29" s="73" t="s">
        <v>278</v>
      </c>
      <c r="P29" s="73" t="s">
        <v>278</v>
      </c>
      <c r="Q29" s="73" t="s">
        <v>278</v>
      </c>
      <c r="R29" s="73" t="s">
        <v>278</v>
      </c>
      <c r="S29" s="73" t="s">
        <v>278</v>
      </c>
    </row>
    <row r="30" spans="1:19" ht="126" customHeight="1" x14ac:dyDescent="0.25">
      <c r="A30" s="131"/>
      <c r="B30" s="158"/>
      <c r="C30" s="159"/>
      <c r="D30" s="72" t="s">
        <v>120</v>
      </c>
      <c r="E30" s="73" t="s">
        <v>274</v>
      </c>
      <c r="F30" s="73" t="s">
        <v>278</v>
      </c>
      <c r="G30" s="73" t="s">
        <v>278</v>
      </c>
      <c r="H30" s="73" t="s">
        <v>278</v>
      </c>
      <c r="I30" s="73" t="s">
        <v>278</v>
      </c>
      <c r="J30" s="73" t="s">
        <v>278</v>
      </c>
      <c r="K30" s="73" t="s">
        <v>278</v>
      </c>
      <c r="L30" s="73" t="s">
        <v>278</v>
      </c>
      <c r="M30" s="73" t="s">
        <v>278</v>
      </c>
      <c r="N30" s="73" t="s">
        <v>280</v>
      </c>
      <c r="O30" s="73" t="s">
        <v>278</v>
      </c>
      <c r="P30" s="73" t="s">
        <v>278</v>
      </c>
      <c r="Q30" s="73" t="s">
        <v>278</v>
      </c>
      <c r="R30" s="73" t="s">
        <v>278</v>
      </c>
      <c r="S30" s="73" t="s">
        <v>278</v>
      </c>
    </row>
    <row r="31" spans="1:19" ht="126" customHeight="1" x14ac:dyDescent="0.25">
      <c r="A31" s="131"/>
      <c r="B31" s="156" t="s">
        <v>134</v>
      </c>
      <c r="C31" s="157"/>
      <c r="D31" s="72" t="s">
        <v>118</v>
      </c>
      <c r="E31" s="73" t="s">
        <v>278</v>
      </c>
      <c r="F31" s="73" t="s">
        <v>135</v>
      </c>
      <c r="G31" s="73" t="s">
        <v>281</v>
      </c>
      <c r="H31" s="73" t="s">
        <v>278</v>
      </c>
      <c r="I31" s="73" t="s">
        <v>278</v>
      </c>
      <c r="J31" s="73" t="s">
        <v>278</v>
      </c>
      <c r="K31" s="73" t="s">
        <v>278</v>
      </c>
      <c r="L31" s="73" t="s">
        <v>278</v>
      </c>
      <c r="M31" s="73" t="s">
        <v>278</v>
      </c>
      <c r="N31" s="73" t="s">
        <v>278</v>
      </c>
      <c r="O31" s="73" t="s">
        <v>278</v>
      </c>
      <c r="P31" s="73" t="s">
        <v>278</v>
      </c>
      <c r="Q31" s="73" t="s">
        <v>278</v>
      </c>
      <c r="R31" s="73" t="s">
        <v>278</v>
      </c>
      <c r="S31" s="73" t="s">
        <v>278</v>
      </c>
    </row>
    <row r="32" spans="1:19" ht="126" customHeight="1" x14ac:dyDescent="0.25">
      <c r="A32" s="131"/>
      <c r="B32" s="158"/>
      <c r="C32" s="159"/>
      <c r="D32" s="72" t="s">
        <v>120</v>
      </c>
      <c r="E32" s="73" t="s">
        <v>278</v>
      </c>
      <c r="F32" s="73" t="s">
        <v>278</v>
      </c>
      <c r="G32" s="73" t="s">
        <v>278</v>
      </c>
      <c r="H32" s="73" t="s">
        <v>278</v>
      </c>
      <c r="I32" s="73" t="s">
        <v>278</v>
      </c>
      <c r="J32" s="73" t="s">
        <v>278</v>
      </c>
      <c r="K32" s="73" t="s">
        <v>278</v>
      </c>
      <c r="L32" s="73" t="s">
        <v>278</v>
      </c>
      <c r="M32" s="73" t="s">
        <v>278</v>
      </c>
      <c r="N32" s="73" t="s">
        <v>278</v>
      </c>
      <c r="O32" s="73" t="s">
        <v>278</v>
      </c>
      <c r="P32" s="73" t="s">
        <v>278</v>
      </c>
      <c r="Q32" s="73" t="s">
        <v>278</v>
      </c>
      <c r="R32" s="73" t="s">
        <v>278</v>
      </c>
      <c r="S32" s="73" t="s">
        <v>278</v>
      </c>
    </row>
    <row r="33" spans="1:19" ht="126" customHeight="1" x14ac:dyDescent="0.25">
      <c r="A33" s="131"/>
      <c r="B33" s="156" t="s">
        <v>136</v>
      </c>
      <c r="C33" s="157"/>
      <c r="D33" s="72" t="s">
        <v>118</v>
      </c>
      <c r="E33" s="73" t="s">
        <v>278</v>
      </c>
      <c r="F33" s="73" t="s">
        <v>282</v>
      </c>
      <c r="G33" s="73" t="s">
        <v>282</v>
      </c>
      <c r="H33" s="73" t="s">
        <v>278</v>
      </c>
      <c r="I33" s="73" t="s">
        <v>278</v>
      </c>
      <c r="J33" s="73" t="s">
        <v>278</v>
      </c>
      <c r="K33" s="73" t="s">
        <v>278</v>
      </c>
      <c r="L33" s="73" t="s">
        <v>278</v>
      </c>
      <c r="M33" s="73" t="s">
        <v>278</v>
      </c>
      <c r="N33" s="73" t="s">
        <v>278</v>
      </c>
      <c r="O33" s="73" t="s">
        <v>278</v>
      </c>
      <c r="P33" s="73" t="s">
        <v>278</v>
      </c>
      <c r="Q33" s="73" t="s">
        <v>278</v>
      </c>
      <c r="R33" s="73" t="s">
        <v>278</v>
      </c>
      <c r="S33" s="73" t="s">
        <v>278</v>
      </c>
    </row>
    <row r="34" spans="1:19" ht="126" customHeight="1" x14ac:dyDescent="0.25">
      <c r="A34" s="131"/>
      <c r="B34" s="158"/>
      <c r="C34" s="159"/>
      <c r="D34" s="72" t="s">
        <v>120</v>
      </c>
      <c r="E34" s="73" t="s">
        <v>278</v>
      </c>
      <c r="F34" s="73" t="s">
        <v>278</v>
      </c>
      <c r="G34" s="73" t="s">
        <v>278</v>
      </c>
      <c r="H34" s="73" t="s">
        <v>278</v>
      </c>
      <c r="I34" s="73" t="s">
        <v>278</v>
      </c>
      <c r="J34" s="73" t="s">
        <v>278</v>
      </c>
      <c r="K34" s="73" t="s">
        <v>278</v>
      </c>
      <c r="L34" s="73" t="s">
        <v>278</v>
      </c>
      <c r="M34" s="73" t="s">
        <v>278</v>
      </c>
      <c r="N34" s="73" t="s">
        <v>278</v>
      </c>
      <c r="O34" s="73" t="s">
        <v>278</v>
      </c>
      <c r="P34" s="73" t="s">
        <v>278</v>
      </c>
      <c r="Q34" s="73" t="s">
        <v>278</v>
      </c>
      <c r="R34" s="73" t="s">
        <v>278</v>
      </c>
      <c r="S34" s="73" t="s">
        <v>278</v>
      </c>
    </row>
    <row r="35" spans="1:19" x14ac:dyDescent="0.25">
      <c r="A35" s="74"/>
      <c r="B35" s="103"/>
      <c r="C35" s="103"/>
      <c r="D35" s="72"/>
      <c r="E35" s="73"/>
      <c r="F35" s="73"/>
      <c r="G35" s="73"/>
      <c r="H35" s="73"/>
      <c r="I35" s="73"/>
      <c r="J35" s="73"/>
      <c r="K35" s="73"/>
      <c r="L35" s="73"/>
      <c r="M35" s="73"/>
      <c r="N35" s="73"/>
      <c r="O35" s="73"/>
      <c r="P35" s="73"/>
      <c r="Q35" s="73"/>
      <c r="R35" s="73"/>
      <c r="S35" s="73"/>
    </row>
    <row r="36" spans="1:19" ht="126" customHeight="1" x14ac:dyDescent="0.25">
      <c r="A36" s="132" t="s">
        <v>137</v>
      </c>
      <c r="B36" s="156" t="s">
        <v>138</v>
      </c>
      <c r="C36" s="157"/>
      <c r="D36" s="72" t="s">
        <v>118</v>
      </c>
      <c r="E36" s="73" t="s">
        <v>278</v>
      </c>
      <c r="F36" s="73" t="s">
        <v>278</v>
      </c>
      <c r="G36" s="73" t="s">
        <v>283</v>
      </c>
      <c r="H36" s="73" t="s">
        <v>278</v>
      </c>
      <c r="I36" s="73" t="s">
        <v>278</v>
      </c>
      <c r="J36" s="73" t="s">
        <v>278</v>
      </c>
      <c r="K36" s="73" t="s">
        <v>278</v>
      </c>
      <c r="L36" s="73" t="s">
        <v>278</v>
      </c>
      <c r="M36" s="73" t="s">
        <v>278</v>
      </c>
      <c r="N36" s="73" t="s">
        <v>278</v>
      </c>
      <c r="O36" s="73" t="s">
        <v>284</v>
      </c>
      <c r="P36" s="73" t="s">
        <v>285</v>
      </c>
      <c r="Q36" s="73" t="s">
        <v>285</v>
      </c>
      <c r="R36" s="73" t="s">
        <v>284</v>
      </c>
      <c r="S36" s="73" t="s">
        <v>278</v>
      </c>
    </row>
    <row r="37" spans="1:19" ht="126" customHeight="1" x14ac:dyDescent="0.25">
      <c r="A37" s="131"/>
      <c r="B37" s="158"/>
      <c r="C37" s="159"/>
      <c r="D37" s="72" t="s">
        <v>120</v>
      </c>
      <c r="E37" s="73" t="s">
        <v>278</v>
      </c>
      <c r="F37" s="73" t="s">
        <v>278</v>
      </c>
      <c r="G37" s="73" t="s">
        <v>278</v>
      </c>
      <c r="H37" s="73" t="s">
        <v>278</v>
      </c>
      <c r="I37" s="73" t="s">
        <v>278</v>
      </c>
      <c r="J37" s="73" t="s">
        <v>278</v>
      </c>
      <c r="K37" s="73" t="s">
        <v>278</v>
      </c>
      <c r="L37" s="73" t="s">
        <v>278</v>
      </c>
      <c r="M37" s="73" t="s">
        <v>278</v>
      </c>
      <c r="N37" s="73" t="s">
        <v>278</v>
      </c>
      <c r="O37" s="73" t="s">
        <v>278</v>
      </c>
      <c r="P37" s="73" t="s">
        <v>278</v>
      </c>
      <c r="Q37" s="73" t="s">
        <v>278</v>
      </c>
      <c r="R37" s="73" t="s">
        <v>278</v>
      </c>
      <c r="S37" s="73" t="s">
        <v>278</v>
      </c>
    </row>
    <row r="38" spans="1:19" ht="126" customHeight="1" x14ac:dyDescent="0.25">
      <c r="A38" s="131"/>
      <c r="B38" s="156" t="s">
        <v>139</v>
      </c>
      <c r="C38" s="157"/>
      <c r="D38" s="72" t="s">
        <v>118</v>
      </c>
      <c r="E38" s="73" t="s">
        <v>278</v>
      </c>
      <c r="F38" s="73" t="s">
        <v>278</v>
      </c>
      <c r="G38" s="73" t="s">
        <v>431</v>
      </c>
      <c r="H38" s="73" t="s">
        <v>286</v>
      </c>
      <c r="I38" s="73" t="s">
        <v>286</v>
      </c>
      <c r="J38" s="73" t="s">
        <v>286</v>
      </c>
      <c r="K38" s="73" t="s">
        <v>278</v>
      </c>
      <c r="L38" s="73" t="s">
        <v>278</v>
      </c>
      <c r="M38" s="73" t="s">
        <v>278</v>
      </c>
      <c r="N38" s="73" t="s">
        <v>278</v>
      </c>
      <c r="O38" s="73" t="s">
        <v>278</v>
      </c>
      <c r="P38" s="73" t="s">
        <v>286</v>
      </c>
      <c r="Q38" s="73" t="s">
        <v>286</v>
      </c>
      <c r="R38" s="73" t="s">
        <v>286</v>
      </c>
      <c r="S38" s="73" t="s">
        <v>278</v>
      </c>
    </row>
    <row r="39" spans="1:19" ht="126" customHeight="1" x14ac:dyDescent="0.25">
      <c r="A39" s="131"/>
      <c r="B39" s="158"/>
      <c r="C39" s="159"/>
      <c r="D39" s="72" t="s">
        <v>120</v>
      </c>
      <c r="E39" s="73" t="s">
        <v>278</v>
      </c>
      <c r="F39" s="73" t="s">
        <v>278</v>
      </c>
      <c r="G39" s="73" t="s">
        <v>278</v>
      </c>
      <c r="H39" s="73" t="s">
        <v>278</v>
      </c>
      <c r="I39" s="73" t="s">
        <v>278</v>
      </c>
      <c r="J39" s="73" t="s">
        <v>278</v>
      </c>
      <c r="K39" s="73" t="s">
        <v>278</v>
      </c>
      <c r="L39" s="73" t="s">
        <v>278</v>
      </c>
      <c r="M39" s="73" t="s">
        <v>278</v>
      </c>
      <c r="N39" s="73" t="s">
        <v>278</v>
      </c>
      <c r="O39" s="73" t="s">
        <v>278</v>
      </c>
      <c r="P39" s="73" t="s">
        <v>278</v>
      </c>
      <c r="Q39" s="73" t="s">
        <v>278</v>
      </c>
      <c r="R39" s="73" t="s">
        <v>278</v>
      </c>
      <c r="S39" s="73" t="s">
        <v>278</v>
      </c>
    </row>
  </sheetData>
  <sheetProtection selectLockedCells="1"/>
  <mergeCells count="28">
    <mergeCell ref="N1:S1"/>
    <mergeCell ref="A36:A39"/>
    <mergeCell ref="K1:M1"/>
    <mergeCell ref="A3:A12"/>
    <mergeCell ref="A14:A19"/>
    <mergeCell ref="A21:A34"/>
    <mergeCell ref="B16:C17"/>
    <mergeCell ref="B18:C19"/>
    <mergeCell ref="B31:C32"/>
    <mergeCell ref="B33:C34"/>
    <mergeCell ref="B38:C39"/>
    <mergeCell ref="B36:C37"/>
    <mergeCell ref="B13:C13"/>
    <mergeCell ref="B35:C35"/>
    <mergeCell ref="B20:C20"/>
    <mergeCell ref="B11:C12"/>
    <mergeCell ref="B29:C30"/>
    <mergeCell ref="H1:J1"/>
    <mergeCell ref="B7:C8"/>
    <mergeCell ref="B9:C10"/>
    <mergeCell ref="B3:C4"/>
    <mergeCell ref="B5:C6"/>
    <mergeCell ref="F1:G1"/>
    <mergeCell ref="B14:C15"/>
    <mergeCell ref="B21:C22"/>
    <mergeCell ref="B23:C24"/>
    <mergeCell ref="B25:C26"/>
    <mergeCell ref="B27:C28"/>
  </mergeCells>
  <conditionalFormatting sqref="E3:S20 E22:S39">
    <cfRule type="beginsWith" dxfId="13" priority="17" operator="beginsWith" text="No">
      <formula>LEFT(E3,LEN("No"))="No"</formula>
    </cfRule>
    <cfRule type="beginsWith" dxfId="12" priority="120" operator="beginsWith" text="Risk">
      <formula>LEFT(E3,LEN("Risk"))="Risk"</formula>
    </cfRule>
    <cfRule type="beginsWith" dxfId="11" priority="121" operator="beginsWith" text="Attention">
      <formula>LEFT(E3,LEN("Attention"))="Attention"</formula>
    </cfRule>
    <cfRule type="beginsWith" dxfId="10" priority="122" operator="beginsWith" text="OK">
      <formula>LEFT(E3,LEN("OK"))="OK"</formula>
    </cfRule>
  </conditionalFormatting>
  <conditionalFormatting sqref="E21:S21">
    <cfRule type="beginsWith" dxfId="9" priority="5" operator="beginsWith" text="No">
      <formula>LEFT(E21,LEN("No"))="No"</formula>
    </cfRule>
    <cfRule type="beginsWith" dxfId="8" priority="6" operator="beginsWith" text="Risk">
      <formula>LEFT(E21,LEN("Risk"))="Risk"</formula>
    </cfRule>
    <cfRule type="beginsWith" dxfId="7" priority="7" operator="beginsWith" text="Attention">
      <formula>LEFT(E21,LEN("Attention"))="Attention"</formula>
    </cfRule>
    <cfRule type="beginsWith" dxfId="6" priority="8" operator="beginsWith" text="OK">
      <formula>LEFT(E21,LEN("OK"))="OK"</formula>
    </cfRule>
  </conditionalFormatting>
  <conditionalFormatting sqref="E2:L2 N2:S2">
    <cfRule type="expression" dxfId="0" priority="1">
      <formula>#REF!&gt;=1</formula>
    </cfRule>
  </conditionalFormatting>
  <pageMargins left="0.25" right="0.25" top="0.75" bottom="0.75" header="0.3" footer="0.3"/>
  <pageSetup paperSize="8"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Manual</vt:lpstr>
      <vt:lpstr>1. Likeliness</vt:lpstr>
      <vt:lpstr>2. Confirm</vt:lpstr>
      <vt:lpstr>3. Techniques</vt:lpstr>
      <vt:lpstr>4. Risks</vt:lpstr>
      <vt:lpstr>A. Attachments</vt:lpstr>
      <vt:lpstr>Dropdowns</vt:lpstr>
      <vt:lpstr>Answers12</vt:lpstr>
      <vt:lpstr>Answers3</vt:lpstr>
      <vt:lpstr>Answers3!Print_Titles</vt:lpstr>
      <vt:lpstr>Q1_1</vt:lpstr>
      <vt:lpstr>Q1_2</vt:lpstr>
      <vt:lpstr>Q1_3</vt:lpstr>
      <vt:lpstr>Q2_1</vt:lpstr>
      <vt:lpstr>Q2_4</vt:lpstr>
      <vt:lpstr>Q2_5</vt:lpstr>
      <vt:lpstr>Q2_6</vt:lpstr>
      <vt:lpstr>yesorno</vt:lpstr>
    </vt:vector>
  </TitlesOfParts>
  <Company>TU Delft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Bolhuis - BK</dc:creator>
  <cp:lastModifiedBy>Jan Bolhuis</cp:lastModifiedBy>
  <cp:revision/>
  <cp:lastPrinted>2016-12-22T08:39:00Z</cp:lastPrinted>
  <dcterms:created xsi:type="dcterms:W3CDTF">2016-05-31T11:39:44Z</dcterms:created>
  <dcterms:modified xsi:type="dcterms:W3CDTF">2017-03-19T14:53:40Z</dcterms:modified>
  <cp:contentStatus/>
</cp:coreProperties>
</file>